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9"/>
  <workbookPr/>
  <mc:AlternateContent xmlns:mc="http://schemas.openxmlformats.org/markup-compatibility/2006">
    <mc:Choice Requires="x15">
      <x15ac:absPath xmlns:x15ac="http://schemas.microsoft.com/office/spreadsheetml/2010/11/ac" url="E:\Transtour\PESV Transtour\PASO 8 Programas de Gestión de riesgos críticos y factores de desempeño\"/>
    </mc:Choice>
  </mc:AlternateContent>
  <xr:revisionPtr revIDLastSave="1" documentId="11_2AB92B371ECFEB928B5B0DE868ECEE3E207AAA12" xr6:coauthVersionLast="47" xr6:coauthVersionMax="47" xr10:uidLastSave="{0B367416-821B-466C-BD8A-F643D030D8C8}"/>
  <bookViews>
    <workbookView xWindow="-120" yWindow="-120" windowWidth="20730" windowHeight="11160" xr2:uid="{00000000-000D-0000-FFFF-FFFF00000000}"/>
  </bookViews>
  <sheets>
    <sheet name="8. PROGRAMA DE VELOCIDA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0">#REF!</definedName>
    <definedName name="\a">#REF!</definedName>
    <definedName name="\b">#REF!</definedName>
    <definedName name="_____CAR1">#REF!</definedName>
    <definedName name="_____CAR2">#REF!</definedName>
    <definedName name="_____CAR3">#REF!</definedName>
    <definedName name="_____DES1">#REF!</definedName>
    <definedName name="_____DES2">#REF!</definedName>
    <definedName name="_____NOM01">#REF!</definedName>
    <definedName name="_____NOM02">#REF!</definedName>
    <definedName name="_____NOM03">#REF!</definedName>
    <definedName name="_____NOM1">#REF!</definedName>
    <definedName name="_____NOM2">#REF!</definedName>
    <definedName name="_____NOM3">#REF!</definedName>
    <definedName name="____CAR1">#REF!</definedName>
    <definedName name="____CAR2">#REF!</definedName>
    <definedName name="____CAR3">#REF!</definedName>
    <definedName name="____DES1">#REF!</definedName>
    <definedName name="____DES2">#REF!</definedName>
    <definedName name="____mo2">'[1]Analisis Hidraulicos'!#REF!</definedName>
    <definedName name="____mo3">'[1]Analisis Hidraulicos'!#REF!</definedName>
    <definedName name="____mo5">'[1]Analisis Hidraulicos'!#REF!</definedName>
    <definedName name="____NOM01">#REF!</definedName>
    <definedName name="____NOM02">#REF!</definedName>
    <definedName name="____NOM03">#REF!</definedName>
    <definedName name="____NOM1">#REF!</definedName>
    <definedName name="____NOM2">#REF!</definedName>
    <definedName name="____NOM3">#REF!</definedName>
    <definedName name="____psi2">'[1]Analisis Hidraulicos'!#REF!</definedName>
    <definedName name="____psi3">'[1]Analisis Hidraulicos'!#REF!</definedName>
    <definedName name="____psi31">'[1]Analisis Hidraulicos'!#REF!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#REF!</definedName>
    <definedName name="___CAR2">#REF!</definedName>
    <definedName name="___CAR3">#REF!</definedName>
    <definedName name="___DES1">#REF!</definedName>
    <definedName name="___DES2">#REF!</definedName>
    <definedName name="___EST12">#REF!</definedName>
    <definedName name="___mo1">'[4]1'!#REF!</definedName>
    <definedName name="___mo2">'[1]Analisis Hidraulicos'!#REF!</definedName>
    <definedName name="___mo3">'[1]Analisis Hidraulicos'!#REF!</definedName>
    <definedName name="___mo5">'[1]Analisis Hidraulicos'!#REF!</definedName>
    <definedName name="___MOD3">'[4]1'!#REF!</definedName>
    <definedName name="___NOM01">#REF!</definedName>
    <definedName name="___NOM02">#REF!</definedName>
    <definedName name="___NOM03">#REF!</definedName>
    <definedName name="___NOM1">#REF!</definedName>
    <definedName name="___NOM2">#REF!</definedName>
    <definedName name="___NOM3">#REF!</definedName>
    <definedName name="___psi2">'[1]Analisis Hidraulicos'!#REF!</definedName>
    <definedName name="___psi3">'[1]Analisis Hidraulicos'!#REF!</definedName>
    <definedName name="___psi31">'[1]Analisis Hidraulicos'!#REF!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#REF!</definedName>
    <definedName name="__CAR2">#REF!</definedName>
    <definedName name="__CAR3">#REF!</definedName>
    <definedName name="__DES1">#REF!</definedName>
    <definedName name="__DES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mo1">'[4]1'!#REF!</definedName>
    <definedName name="__mo2">'[1]Analisis Hidraulicos'!#REF!</definedName>
    <definedName name="__mo3">'[1]Analisis Hidraulicos'!#REF!</definedName>
    <definedName name="__mo5">'[1]Analisis Hidraulicos'!#REF!</definedName>
    <definedName name="__NOM01">#REF!</definedName>
    <definedName name="__NOM02">#REF!</definedName>
    <definedName name="__NOM03">#REF!</definedName>
    <definedName name="__NOM1">#REF!</definedName>
    <definedName name="__NOM2">#REF!</definedName>
    <definedName name="__NOM3">#REF!</definedName>
    <definedName name="__psi2">'[1]Analisis Hidraulicos'!#REF!</definedName>
    <definedName name="__psi3">'[1]Analisis Hidraulicos'!#REF!</definedName>
    <definedName name="__psi31">'[1]Analisis Hidraulicos'!#REF!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#REF!</definedName>
    <definedName name="_CAR2">#REF!</definedName>
    <definedName name="_CAR3">#REF!</definedName>
    <definedName name="_DES1">#REF!</definedName>
    <definedName name="_DES2">#REF!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Key1" hidden="1">#REF!</definedName>
    <definedName name="_Key2" hidden="1">#REF!</definedName>
    <definedName name="_mo1">'[6]1'!#REF!</definedName>
    <definedName name="_mo2">'[1]Analisis Hidraulicos'!#REF!</definedName>
    <definedName name="_mo3">'[1]Analisis Hidraulicos'!#REF!</definedName>
    <definedName name="_mo5">'[1]Analisis Hidraulicos'!#REF!</definedName>
    <definedName name="_NOM01">#REF!</definedName>
    <definedName name="_NOM02">#REF!</definedName>
    <definedName name="_NOM03">#REF!</definedName>
    <definedName name="_NOM1">#REF!</definedName>
    <definedName name="_NOM2">#REF!</definedName>
    <definedName name="_NOM3">#REF!</definedName>
    <definedName name="_Order1" hidden="1">0</definedName>
    <definedName name="_Order2" hidden="1">0</definedName>
    <definedName name="_psi2">'[1]Analisis Hidraulicos'!#REF!</definedName>
    <definedName name="_psi3">'[1]Analisis Hidraulicos'!#REF!</definedName>
    <definedName name="_psi31">'[1]Analisis Hidraulicos'!#REF!</definedName>
    <definedName name="_PSI4">'[2]Analisis Initarios '!#REF!</definedName>
    <definedName name="_R">[7]PRES!$A$5</definedName>
    <definedName name="_REG1" localSheetId="0">#REF!</definedName>
    <definedName name="_REG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 localSheetId="0">[8]Instructivo!$B$112:$B$115</definedName>
    <definedName name="A">#REF!</definedName>
    <definedName name="A_impresión_IM">#REF!</definedName>
    <definedName name="aa">[9]APUS!$D$12</definedName>
    <definedName name="aaa">#REF!</definedName>
    <definedName name="AAS" localSheetId="0">[10]Controles!#REF!</definedName>
    <definedName name="AAS">[10]Controles!#REF!</definedName>
    <definedName name="ab">#REF!</definedName>
    <definedName name="ABONADOR" localSheetId="0">#REF!</definedName>
    <definedName name="ABONADOR">#REF!</definedName>
    <definedName name="AC">#REF!</definedName>
    <definedName name="accpvcll4">'[2]Analisis Initarios '!#REF!</definedName>
    <definedName name="accpvcll41">'[2]Analisis Initarios '!#REF!</definedName>
    <definedName name="accpvcs3">'[2]Analisis Initarios '!#REF!</definedName>
    <definedName name="accpvcs31">'[2]Analisis Initarios '!#REF!</definedName>
    <definedName name="accpvcs4">'[2]Analisis Initarios '!#REF!</definedName>
    <definedName name="accpvcs41">'[2]Analisis Initarios '!#REF!</definedName>
    <definedName name="ACERO">#REF!</definedName>
    <definedName name="acero60">'[1]Analisis Hidraulicos'!#REF!</definedName>
    <definedName name="acero601">'[1]Analisis Hidraulicos'!#REF!</definedName>
    <definedName name="acerosolo">2100</definedName>
    <definedName name="acomepvc">'[2]Analisis Initarios '!#REF!</definedName>
    <definedName name="acomepvc1">'[2]Analisis Initarios '!#REF!</definedName>
    <definedName name="acometebt">'[3]Analisis Electricos '!$B$115</definedName>
    <definedName name="acometemt">'[3]Analisis Electricos '!$B$978</definedName>
    <definedName name="acometida20">'[2]Analisis Initarios '!#REF!</definedName>
    <definedName name="acometida201">'[2]Analisis Initarios '!#REF!</definedName>
    <definedName name="acsr2">'[4]1'!#REF!</definedName>
    <definedName name="ACSR2222">'[4]1'!#REF!</definedName>
    <definedName name="ACTIVIDAD" localSheetId="0">'[11]Lista tipo de actividad '!$A$1:$A$4</definedName>
    <definedName name="Actividad">#REF!</definedName>
    <definedName name="ADECUACION_RAICES___TALLOS" localSheetId="0">#REF!</definedName>
    <definedName name="ADECUACION_RAICES___TALLOS">#REF!</definedName>
    <definedName name="adgasg">[12]Presupuesto!#REF!</definedName>
    <definedName name="ADMINISTRACION">#REF!</definedName>
    <definedName name="ADMINISTRATIVO_PALANTA">'[13]LISTADO MATRIZ EPP'!#REF!</definedName>
    <definedName name="ADMINISTRATIVO_PLANTA" localSheetId="0">#REF!</definedName>
    <definedName name="ADMINISTRATIVO_PLANTA">#REF!</definedName>
    <definedName name="ADMON">#REF!</definedName>
    <definedName name="ADMON_PLANTA" localSheetId="0">#REF!</definedName>
    <definedName name="ADMON_PLANTA">#REF!</definedName>
    <definedName name="adoquin">'[2]Analisis Initarios '!$B$573</definedName>
    <definedName name="adoquin1">'[2]Analisis Initarios '!$F$593</definedName>
    <definedName name="AE">#REF!</definedName>
    <definedName name="afdafg">[12]Presupuesto!#REF!</definedName>
    <definedName name="agua">100</definedName>
    <definedName name="AIU_ADMON">#REF!</definedName>
    <definedName name="AIU_IMP">#REF!</definedName>
    <definedName name="AIU_UTIL">#REF!</definedName>
    <definedName name="alambrenegro">4500</definedName>
    <definedName name="ALEXA">#REF!</definedName>
    <definedName name="ALMACEN" localSheetId="0">#REF!</definedName>
    <definedName name="ALMACEN">#REF!</definedName>
    <definedName name="ANABANCO">'[14]ANALISIS RESUMIDOS'!$A$2:$D$2609</definedName>
    <definedName name="ANE">'[15]ANEXO 7'!#REF!</definedName>
    <definedName name="año_ind" localSheetId="0">#REF!</definedName>
    <definedName name="año_ind">#REF!</definedName>
    <definedName name="APLIC_POLEN" localSheetId="0">#REF!</definedName>
    <definedName name="APLIC_POLEN">#REF!</definedName>
    <definedName name="APLICACIÓN_AGROQUIMICOS" localSheetId="0">#REF!</definedName>
    <definedName name="APLICACIÓN_AGROQUIMICOS">#REF!</definedName>
    <definedName name="APLICADOR_DE_POLEN" localSheetId="0">#REF!</definedName>
    <definedName name="APLICADOR_DE_POLEN">#REF!</definedName>
    <definedName name="arbolsombra">'[2]Analisis Initarios '!$B$1106</definedName>
    <definedName name="arbolsombra1">'[2]Analisis Initarios '!$F$1126</definedName>
    <definedName name="area">[16]Hoja3!$B$1:$B$2</definedName>
    <definedName name="Área_de_Cantidades">#REF!</definedName>
    <definedName name="_xlnm.Print_Area" localSheetId="0">'8. PROGRAMA DE VELOCIDAD'!$A$1:$AM$139</definedName>
    <definedName name="_xlnm.Print_Area">#REF!</definedName>
    <definedName name="arena">90000</definedName>
    <definedName name="AS" localSheetId="0">'[10]Barra proceso'!#REF!</definedName>
    <definedName name="AS">'[10]Barra proceso'!#REF!</definedName>
    <definedName name="aseo">'[2]Analisis Initarios '!$B$739</definedName>
    <definedName name="aseo1">'[2]Analisis Initarios '!$F$759</definedName>
    <definedName name="ASFALTO">'[17]5.2'!$D$21</definedName>
    <definedName name="asfalto1">'[2]Analisis Initarios '!$F$2560</definedName>
    <definedName name="ay">24330</definedName>
    <definedName name="B">#REF!</definedName>
    <definedName name="BACONTROL" localSheetId="0">#REF!</definedName>
    <definedName name="BACONTROL">#REF!</definedName>
    <definedName name="BACONTROLES" localSheetId="0">#REF!</definedName>
    <definedName name="BACONTROLES">#REF!</definedName>
    <definedName name="bajantell4">'[2]Analisis Initarios '!#REF!</definedName>
    <definedName name="bajantell41">'[2]Analisis Initarios '!#REF!</definedName>
    <definedName name="ballpvc4">'[2]Analisis Initarios '!#REF!</definedName>
    <definedName name="ballpvc41">'[2]Analisis Initarios '!#REF!</definedName>
    <definedName name="BAOFICIOS">[18]OFICIOS!$A$1:$A$17</definedName>
    <definedName name="BAPROCESO">'[10]Barra proceso'!$B$3:$B$41</definedName>
    <definedName name="BBBBBBBBBBBBBBBBBBBBBBBBBBBBBBBB">'[4]1'!#REF!</definedName>
    <definedName name="beafuente" localSheetId="0">'[19]Lista controles'!$B$2:$B$34</definedName>
    <definedName name="beafuente">'[20]Lista controles'!$B$2:$B$34</definedName>
    <definedName name="beafuentes" localSheetId="0">[10]Controles!#REF!</definedName>
    <definedName name="beafuentes">[10]Controles!#REF!</definedName>
    <definedName name="BIODIESEL_LABORATORIO" localSheetId="0">#REF!</definedName>
    <definedName name="BIODIESEL_LABORATORIO">#REF!</definedName>
    <definedName name="BIODIESEL_RECIBO_DESPACHO_MATPEL" localSheetId="0">#REF!</definedName>
    <definedName name="BIODIESEL_RECIBO_DESPACHO_MATPEL">#REF!</definedName>
    <definedName name="bn">[21]Perdida!$B$3:$B$40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 localSheetId="0">'[19]Lista controles'!$B$104:$B$126</definedName>
    <definedName name="BPREVEN">'[20]Lista controles'!$B$104:$B$126</definedName>
    <definedName name="BuiltIn_Print_Area" localSheetId="0">#REF!</definedName>
    <definedName name="BuiltIn_Print_Area">#REF!</definedName>
    <definedName name="BuiltIn_Print_Area___0">#REF!</definedName>
    <definedName name="BuiltIn_Print_Titles">#REF!</definedName>
    <definedName name="C_">#REF!</definedName>
    <definedName name="C_2121">#REF!</definedName>
    <definedName name="caballete">'[2]Analisis Initarios '!#REF!</definedName>
    <definedName name="caballetet1">'[2]Analisis Initarios '!#REF!</definedName>
    <definedName name="caja1">'[3]Analisis Electricos '!$B$292</definedName>
    <definedName name="caja40">'[2]Analisis Initarios '!#REF!</definedName>
    <definedName name="caja401">'[2]Analisis Initarios '!#REF!</definedName>
    <definedName name="caja4cir">'[2]Analisis Initarios '!#REF!</definedName>
    <definedName name="caja4cir1">'[2]Analisis Initarios '!#REF!</definedName>
    <definedName name="caja60">'[2]Analisis Initarios '!#REF!</definedName>
    <definedName name="caja601">'[2]Analisis Initarios '!#REF!</definedName>
    <definedName name="CALDERAS" localSheetId="0">#REF!</definedName>
    <definedName name="CALDERAS">#REF!</definedName>
    <definedName name="CAMECO" localSheetId="0">#REF!</definedName>
    <definedName name="CAMECO">#REF!</definedName>
    <definedName name="camp">'[2]Analisis Initarios '!$B$6</definedName>
    <definedName name="CANT">#REF!</definedName>
    <definedName name="CARGO01">#REF!</definedName>
    <definedName name="CARGO02">#REF!</definedName>
    <definedName name="CARGO03">#REF!</definedName>
    <definedName name="CARGO1">#REF!</definedName>
    <definedName name="CARGO2">#REF!</definedName>
    <definedName name="CARGO3">#REF!</definedName>
    <definedName name="CASCASCACAA">'[4]1'!#REF!</definedName>
    <definedName name="cc">[9]APUS!$D$11</definedName>
    <definedName name="CDIRECTO">#REF!</definedName>
    <definedName name="cemento">600</definedName>
    <definedName name="cerr">'[2]Analisis Initarios '!$B$41</definedName>
    <definedName name="cerradura">'[2]Analisis Initarios '!#REF!</definedName>
    <definedName name="cerradura1">'[2]Analisis Initarios '!#REF!</definedName>
    <definedName name="CICLOPEO">#REF!</definedName>
    <definedName name="ciclopeo1">'[2]Analisis Initarios '!$F$993</definedName>
    <definedName name="ciclopeofuente">'[2]Analisis Initarios '!$B$1737</definedName>
    <definedName name="ciclopeofuente1">'[2]Analisis Initarios '!$F$1759</definedName>
    <definedName name="cieloraso">'[2]Analisis Initarios '!#REF!</definedName>
    <definedName name="cieloraso1">'[2]Analisis Initarios '!#REF!</definedName>
    <definedName name="CINTA">#REF!</definedName>
    <definedName name="cintapvc">#REF!</definedName>
    <definedName name="ClaseFR" localSheetId="0">#REF!</definedName>
    <definedName name="ClaseFR">#REF!</definedName>
    <definedName name="columna">#REF!</definedName>
    <definedName name="columnas">'[1]Analisis Hidraulicos'!#REF!</definedName>
    <definedName name="columnas1">'[1]Analisis Hidraulicos'!#REF!</definedName>
    <definedName name="COMERCIO" localSheetId="0">[10]Controles!#REF!</definedName>
    <definedName name="COMERCIO">[10]Controles!#REF!</definedName>
    <definedName name="conc3000">502500</definedName>
    <definedName name="conc3500">820000</definedName>
    <definedName name="CONCRETO1">#REF!</definedName>
    <definedName name="CONCRETO2">#REF!</definedName>
    <definedName name="CONCRETO3">#REF!</definedName>
    <definedName name="CONCRETO5">#REF!</definedName>
    <definedName name="CONCRETO6">#REF!</definedName>
    <definedName name="CONCRETOC">#REF!</definedName>
    <definedName name="Cons" localSheetId="0">#REF!</definedName>
    <definedName name="Cons">#REF!</definedName>
    <definedName name="CONT">#REF!</definedName>
    <definedName name="CONTFUENTE">[18]Controles!$B$43:$B$57</definedName>
    <definedName name="CONTMEDIO">[18]Controles!$B$65:$B$85</definedName>
    <definedName name="CONTRA">#REF!</definedName>
    <definedName name="contrahuella">'[2]Analisis Initarios '!$B$2306</definedName>
    <definedName name="contrahuella1">'[2]Analisis Initarios '!$F$2328</definedName>
    <definedName name="CONTRATO">#REF!</definedName>
    <definedName name="Control" localSheetId="0">'[22]Barra Control (intervencion)'!#REF!</definedName>
    <definedName name="Control">'[22]Barra Control (intervencion)'!#REF!</definedName>
    <definedName name="CONTROL_MALEZAS" localSheetId="0">#REF!</definedName>
    <definedName name="CONTROL_MALEZAS">#REF!</definedName>
    <definedName name="Controles">'[22]Barra Control (intervencion)'!$A$3:$A$79</definedName>
    <definedName name="correa">'[2]Analisis Initarios '!#REF!</definedName>
    <definedName name="correas">'[2]Analisis Initarios '!#REF!</definedName>
    <definedName name="correas1">'[2]Analisis Initarios '!#REF!</definedName>
    <definedName name="COSECHAPODA" localSheetId="0">#REF!</definedName>
    <definedName name="COSECHAPODA">#REF!</definedName>
    <definedName name="COSECHERO" localSheetId="0">#REF!</definedName>
    <definedName name="COSECHERO">#REF!</definedName>
    <definedName name="COSECHERO_PODADOR_PALMA_AFRIC" localSheetId="0">#REF!</definedName>
    <definedName name="COSECHERO_PODADOR_PALMA_AFRIC">#REF!</definedName>
    <definedName name="COSECHERO_PODADOR_PALMA_AFRICANA" localSheetId="0">#REF!</definedName>
    <definedName name="COSECHERO_PODADOR_PALMA_AFRICANA">#REF!</definedName>
    <definedName name="COSECHERO_Y_PODADOR_PALMA_AFRICANA" localSheetId="0">#REF!</definedName>
    <definedName name="COSECHERO_Y_PODADOR_PALMA_AFRICANA">#REF!</definedName>
    <definedName name="cr" hidden="1">{#N/A,#N/A,FALSE,"310.1";#N/A,#N/A,FALSE,"321.1";#N/A,#N/A,FALSE,"320.3";#N/A,#N/A,FALSE,"330.1"}</definedName>
    <definedName name="CRITERIOS_EFECTIVIDAD" localSheetId="0">#REF!</definedName>
    <definedName name="CRITERIOS_EFECTIVIDAD">#REF!</definedName>
    <definedName name="CtaObra">#REF!</definedName>
    <definedName name="CUADRIA">#REF!</definedName>
    <definedName name="CUADRIB">#REF!</definedName>
    <definedName name="CUADRIC">#REF!</definedName>
    <definedName name="CVBGFXBHGFN">[23]Controles!$B$46:$B$58</definedName>
    <definedName name="cvcv">[24]Controles!$B$2:$B$19</definedName>
    <definedName name="d" localSheetId="0">[8]Instructivo!$B$107:$B$110</definedName>
    <definedName name="D">#REF!</definedName>
    <definedName name="data64">[25]Factura!$D$39</definedName>
    <definedName name="dataa1" localSheetId="0">#REF!</definedName>
    <definedName name="dataa1">#REF!</definedName>
    <definedName name="dataa10" localSheetId="0">#REF!</definedName>
    <definedName name="dataa10">#REF!</definedName>
    <definedName name="dataa11" localSheetId="0">#REF!</definedName>
    <definedName name="dataa11">#REF!</definedName>
    <definedName name="dataa12" localSheetId="0">#REF!</definedName>
    <definedName name="dataa12">#REF!</definedName>
    <definedName name="dataa13" localSheetId="0">#REF!</definedName>
    <definedName name="dataa13">#REF!</definedName>
    <definedName name="dataa14" localSheetId="0">#REF!</definedName>
    <definedName name="dataa14">#REF!</definedName>
    <definedName name="dataa15" localSheetId="0">#REF!</definedName>
    <definedName name="dataa15">#REF!</definedName>
    <definedName name="dataa16" localSheetId="0">#REF!</definedName>
    <definedName name="dataa16">#REF!</definedName>
    <definedName name="dataa17" localSheetId="0">#REF!</definedName>
    <definedName name="dataa17">#REF!</definedName>
    <definedName name="dataa18" localSheetId="0">#REF!</definedName>
    <definedName name="dataa18">#REF!</definedName>
    <definedName name="dataa19" localSheetId="0">#REF!</definedName>
    <definedName name="dataa19">#REF!</definedName>
    <definedName name="dataa2" localSheetId="0">#REF!</definedName>
    <definedName name="dataa2">#REF!</definedName>
    <definedName name="dataa20" localSheetId="0">#REF!</definedName>
    <definedName name="dataa20">#REF!</definedName>
    <definedName name="dataa21" localSheetId="0">#REF!</definedName>
    <definedName name="dataa21">#REF!</definedName>
    <definedName name="dataa22" localSheetId="0">#REF!</definedName>
    <definedName name="dataa22">#REF!</definedName>
    <definedName name="dataa23" localSheetId="0">#REF!</definedName>
    <definedName name="dataa23">#REF!</definedName>
    <definedName name="dataa24" localSheetId="0">#REF!</definedName>
    <definedName name="dataa24">#REF!</definedName>
    <definedName name="dataa25" localSheetId="0">#REF!</definedName>
    <definedName name="dataa25">#REF!</definedName>
    <definedName name="dataa26" localSheetId="0">#REF!</definedName>
    <definedName name="dataa26">#REF!</definedName>
    <definedName name="dataa27" localSheetId="0">#REF!</definedName>
    <definedName name="dataa27">#REF!</definedName>
    <definedName name="dataa28" localSheetId="0">#REF!</definedName>
    <definedName name="dataa28">#REF!</definedName>
    <definedName name="dataa29" localSheetId="0">#REF!</definedName>
    <definedName name="dataa29">#REF!</definedName>
    <definedName name="dataa3" localSheetId="0">#REF!</definedName>
    <definedName name="dataa3">#REF!</definedName>
    <definedName name="dataa30" localSheetId="0">#REF!</definedName>
    <definedName name="dataa30">#REF!</definedName>
    <definedName name="dataa31" localSheetId="0">#REF!</definedName>
    <definedName name="dataa31">#REF!</definedName>
    <definedName name="dataa32" localSheetId="0">#REF!</definedName>
    <definedName name="dataa32">#REF!</definedName>
    <definedName name="dataa33" localSheetId="0">#REF!</definedName>
    <definedName name="dataa33">#REF!</definedName>
    <definedName name="dataa34" localSheetId="0">#REF!</definedName>
    <definedName name="dataa34">#REF!</definedName>
    <definedName name="dataa35" localSheetId="0">#REF!</definedName>
    <definedName name="dataa35">#REF!</definedName>
    <definedName name="dataa36" localSheetId="0">#REF!</definedName>
    <definedName name="dataa36">#REF!</definedName>
    <definedName name="dataa37" localSheetId="0">#REF!</definedName>
    <definedName name="dataa37">#REF!</definedName>
    <definedName name="dataa38" localSheetId="0">#REF!</definedName>
    <definedName name="dataa38">#REF!</definedName>
    <definedName name="dataa39" localSheetId="0">#REF!</definedName>
    <definedName name="dataa39">#REF!</definedName>
    <definedName name="dataa4" localSheetId="0">#REF!</definedName>
    <definedName name="dataa4">#REF!</definedName>
    <definedName name="dataa40" localSheetId="0">#REF!</definedName>
    <definedName name="dataa40">#REF!</definedName>
    <definedName name="dataa41" localSheetId="0">#REF!</definedName>
    <definedName name="dataa41">#REF!</definedName>
    <definedName name="dataa42" localSheetId="0">#REF!</definedName>
    <definedName name="dataa42">#REF!</definedName>
    <definedName name="dataa43" localSheetId="0">#REF!</definedName>
    <definedName name="dataa43">#REF!</definedName>
    <definedName name="dataa44" localSheetId="0">#REF!</definedName>
    <definedName name="dataa44">#REF!</definedName>
    <definedName name="dataa45" localSheetId="0">#REF!</definedName>
    <definedName name="dataa45">#REF!</definedName>
    <definedName name="dataa46" localSheetId="0">#REF!</definedName>
    <definedName name="dataa46">#REF!</definedName>
    <definedName name="dataa47" localSheetId="0">#REF!</definedName>
    <definedName name="dataa47">#REF!</definedName>
    <definedName name="dataa48" localSheetId="0">#REF!</definedName>
    <definedName name="dataa48">#REF!</definedName>
    <definedName name="dataa49" localSheetId="0">#REF!</definedName>
    <definedName name="dataa49">#REF!</definedName>
    <definedName name="dataa5" localSheetId="0">#REF!</definedName>
    <definedName name="dataa5">#REF!</definedName>
    <definedName name="dataa50" localSheetId="0">#REF!</definedName>
    <definedName name="dataa50">#REF!</definedName>
    <definedName name="dataa51" localSheetId="0">#REF!</definedName>
    <definedName name="dataa51">#REF!</definedName>
    <definedName name="dataa52" localSheetId="0">#REF!</definedName>
    <definedName name="dataa52">#REF!</definedName>
    <definedName name="dataa53" localSheetId="0">#REF!</definedName>
    <definedName name="dataa53">#REF!</definedName>
    <definedName name="dataa54" localSheetId="0">#REF!</definedName>
    <definedName name="dataa54">#REF!</definedName>
    <definedName name="dataa55" localSheetId="0">#REF!</definedName>
    <definedName name="dataa55">#REF!</definedName>
    <definedName name="dataa56" localSheetId="0">#REF!</definedName>
    <definedName name="dataa56">#REF!</definedName>
    <definedName name="dataa57" localSheetId="0">#REF!</definedName>
    <definedName name="dataa57">#REF!</definedName>
    <definedName name="dataa58" localSheetId="0">#REF!</definedName>
    <definedName name="dataa58">#REF!</definedName>
    <definedName name="dataa59" localSheetId="0">#REF!</definedName>
    <definedName name="dataa59">#REF!</definedName>
    <definedName name="dataa6" localSheetId="0">#REF!</definedName>
    <definedName name="dataa6">#REF!</definedName>
    <definedName name="dataa60" localSheetId="0">#REF!</definedName>
    <definedName name="dataa60">#REF!</definedName>
    <definedName name="dataa61" localSheetId="0">#REF!</definedName>
    <definedName name="dataa61">#REF!</definedName>
    <definedName name="dataa62" localSheetId="0">#REF!</definedName>
    <definedName name="dataa62">#REF!</definedName>
    <definedName name="dataa63" localSheetId="0">#REF!</definedName>
    <definedName name="dataa63">#REF!</definedName>
    <definedName name="dataa64" localSheetId="0">#REF!</definedName>
    <definedName name="dataa64">#REF!</definedName>
    <definedName name="dataa65" localSheetId="0">#REF!</definedName>
    <definedName name="dataa65">#REF!</definedName>
    <definedName name="dataa66" localSheetId="0">#REF!</definedName>
    <definedName name="dataa66">#REF!</definedName>
    <definedName name="dataa67" localSheetId="0">#REF!</definedName>
    <definedName name="dataa67">#REF!</definedName>
    <definedName name="dataa68" localSheetId="0">#REF!</definedName>
    <definedName name="dataa68">#REF!</definedName>
    <definedName name="dataa69" localSheetId="0">#REF!</definedName>
    <definedName name="dataa69">#REF!</definedName>
    <definedName name="dataa7" localSheetId="0">#REF!</definedName>
    <definedName name="dataa7">#REF!</definedName>
    <definedName name="dataa8" localSheetId="0">#REF!</definedName>
    <definedName name="dataa8">#REF!</definedName>
    <definedName name="dataa9" localSheetId="0">#REF!</definedName>
    <definedName name="dataa9">#REF!</definedName>
    <definedName name="Datos">'[26]Hoja de Peligros'!$B$4:$B$93</definedName>
    <definedName name="Datos_SW_G1">#REF!</definedName>
    <definedName name="Datos_SW_G2">#REF!</definedName>
    <definedName name="datos1" localSheetId="0">#REF!</definedName>
    <definedName name="datos1">#REF!</definedName>
    <definedName name="datt1" localSheetId="0">#REF!</definedName>
    <definedName name="datt1">#REF!</definedName>
    <definedName name="datt10" localSheetId="0">#REF!</definedName>
    <definedName name="datt10">#REF!</definedName>
    <definedName name="datt11" localSheetId="0">#REF!</definedName>
    <definedName name="datt11">#REF!</definedName>
    <definedName name="datt12" localSheetId="0">#REF!</definedName>
    <definedName name="datt12">#REF!</definedName>
    <definedName name="datt13" localSheetId="0">#REF!</definedName>
    <definedName name="datt13">#REF!</definedName>
    <definedName name="datt14" localSheetId="0">#REF!</definedName>
    <definedName name="datt14">#REF!</definedName>
    <definedName name="datt15" localSheetId="0">#REF!</definedName>
    <definedName name="datt15">#REF!</definedName>
    <definedName name="datt16" localSheetId="0">#REF!</definedName>
    <definedName name="datt16">#REF!</definedName>
    <definedName name="datt17" localSheetId="0">#REF!</definedName>
    <definedName name="datt17">#REF!</definedName>
    <definedName name="datt18" localSheetId="0">#REF!</definedName>
    <definedName name="datt18">#REF!</definedName>
    <definedName name="datt19" localSheetId="0">#REF!</definedName>
    <definedName name="datt19">#REF!</definedName>
    <definedName name="datt2" localSheetId="0">#REF!</definedName>
    <definedName name="datt2">#REF!</definedName>
    <definedName name="datt20" localSheetId="0">#REF!</definedName>
    <definedName name="datt20">#REF!</definedName>
    <definedName name="datt21" localSheetId="0">#REF!</definedName>
    <definedName name="datt21">#REF!</definedName>
    <definedName name="datt22" localSheetId="0">#REF!</definedName>
    <definedName name="datt22">#REF!</definedName>
    <definedName name="datt23" localSheetId="0">#REF!</definedName>
    <definedName name="datt23">#REF!</definedName>
    <definedName name="datt24" localSheetId="0">#REF!</definedName>
    <definedName name="datt24">#REF!</definedName>
    <definedName name="datt25" localSheetId="0">#REF!</definedName>
    <definedName name="datt25">#REF!</definedName>
    <definedName name="datt26" localSheetId="0">#REF!</definedName>
    <definedName name="datt26">#REF!</definedName>
    <definedName name="datt27" localSheetId="0">#REF!</definedName>
    <definedName name="datt27">#REF!</definedName>
    <definedName name="datt28" localSheetId="0">#REF!</definedName>
    <definedName name="datt28">#REF!</definedName>
    <definedName name="datt29" localSheetId="0">#REF!</definedName>
    <definedName name="datt29">#REF!</definedName>
    <definedName name="datt3" localSheetId="0">#REF!</definedName>
    <definedName name="datt3">#REF!</definedName>
    <definedName name="datt30" localSheetId="0">#REF!</definedName>
    <definedName name="datt30">#REF!</definedName>
    <definedName name="datt31" localSheetId="0">#REF!</definedName>
    <definedName name="datt31">#REF!</definedName>
    <definedName name="datt32" localSheetId="0">#REF!</definedName>
    <definedName name="datt32">#REF!</definedName>
    <definedName name="datt33" localSheetId="0">#REF!</definedName>
    <definedName name="datt33">#REF!</definedName>
    <definedName name="datt34" localSheetId="0">#REF!</definedName>
    <definedName name="datt34">#REF!</definedName>
    <definedName name="datt35" localSheetId="0">#REF!</definedName>
    <definedName name="datt35">#REF!</definedName>
    <definedName name="datt36" localSheetId="0">#REF!</definedName>
    <definedName name="datt36">#REF!</definedName>
    <definedName name="datt37" localSheetId="0">#REF!</definedName>
    <definedName name="datt37">#REF!</definedName>
    <definedName name="datt38" localSheetId="0">#REF!</definedName>
    <definedName name="datt38">#REF!</definedName>
    <definedName name="datt39" localSheetId="0">#REF!</definedName>
    <definedName name="datt39">#REF!</definedName>
    <definedName name="datt4" localSheetId="0">#REF!</definedName>
    <definedName name="datt4">#REF!</definedName>
    <definedName name="datt40" localSheetId="0">#REF!</definedName>
    <definedName name="datt40">#REF!</definedName>
    <definedName name="datt41" localSheetId="0">#REF!</definedName>
    <definedName name="datt41">#REF!</definedName>
    <definedName name="datt42" localSheetId="0">#REF!</definedName>
    <definedName name="datt42">#REF!</definedName>
    <definedName name="datt43" localSheetId="0">#REF!</definedName>
    <definedName name="datt43">#REF!</definedName>
    <definedName name="datt44" localSheetId="0">#REF!</definedName>
    <definedName name="datt44">#REF!</definedName>
    <definedName name="datt45" localSheetId="0">#REF!</definedName>
    <definedName name="datt45">#REF!</definedName>
    <definedName name="datt46" localSheetId="0">#REF!</definedName>
    <definedName name="datt46">#REF!</definedName>
    <definedName name="datt47" localSheetId="0">#REF!</definedName>
    <definedName name="datt47">#REF!</definedName>
    <definedName name="datt48" localSheetId="0">#REF!</definedName>
    <definedName name="datt48">#REF!</definedName>
    <definedName name="datt49" localSheetId="0">#REF!</definedName>
    <definedName name="datt49">#REF!</definedName>
    <definedName name="datt5" localSheetId="0">#REF!</definedName>
    <definedName name="datt5">#REF!</definedName>
    <definedName name="datt50" localSheetId="0">#REF!</definedName>
    <definedName name="datt50">#REF!</definedName>
    <definedName name="datt51" localSheetId="0">#REF!</definedName>
    <definedName name="datt51">#REF!</definedName>
    <definedName name="datt52" localSheetId="0">#REF!</definedName>
    <definedName name="datt52">#REF!</definedName>
    <definedName name="datt53" localSheetId="0">#REF!</definedName>
    <definedName name="datt53">#REF!</definedName>
    <definedName name="datt54" localSheetId="0">#REF!</definedName>
    <definedName name="datt54">#REF!</definedName>
    <definedName name="datt55" localSheetId="0">#REF!</definedName>
    <definedName name="datt55">#REF!</definedName>
    <definedName name="datt56" localSheetId="0">#REF!</definedName>
    <definedName name="datt56">#REF!</definedName>
    <definedName name="datt57" localSheetId="0">#REF!</definedName>
    <definedName name="datt57">#REF!</definedName>
    <definedName name="datt58" localSheetId="0">#REF!</definedName>
    <definedName name="datt58">#REF!</definedName>
    <definedName name="datt59" localSheetId="0">#REF!</definedName>
    <definedName name="datt59">#REF!</definedName>
    <definedName name="datt6" localSheetId="0">#REF!</definedName>
    <definedName name="datt6">#REF!</definedName>
    <definedName name="datt60" localSheetId="0">#REF!</definedName>
    <definedName name="datt60">#REF!</definedName>
    <definedName name="datt61" localSheetId="0">#REF!</definedName>
    <definedName name="datt61">#REF!</definedName>
    <definedName name="datt62" localSheetId="0">#REF!</definedName>
    <definedName name="datt62">#REF!</definedName>
    <definedName name="datt63" localSheetId="0">#REF!</definedName>
    <definedName name="datt63">#REF!</definedName>
    <definedName name="datt64" localSheetId="0">#REF!</definedName>
    <definedName name="datt64">#REF!</definedName>
    <definedName name="datt65" localSheetId="0">#REF!</definedName>
    <definedName name="datt65">#REF!</definedName>
    <definedName name="datt66" localSheetId="0">#REF!</definedName>
    <definedName name="datt66">#REF!</definedName>
    <definedName name="datt67" localSheetId="0">#REF!</definedName>
    <definedName name="datt67">#REF!</definedName>
    <definedName name="datt68" localSheetId="0">#REF!</definedName>
    <definedName name="datt68">#REF!</definedName>
    <definedName name="datt69" localSheetId="0">#REF!</definedName>
    <definedName name="datt69">#REF!</definedName>
    <definedName name="datt7" localSheetId="0">#REF!</definedName>
    <definedName name="datt7">#REF!</definedName>
    <definedName name="datt70" localSheetId="0">#REF!</definedName>
    <definedName name="datt70">#REF!</definedName>
    <definedName name="datt8" localSheetId="0">#REF!</definedName>
    <definedName name="datt8">#REF!</definedName>
    <definedName name="datt9" localSheetId="0">#REF!</definedName>
    <definedName name="datt9">#REF!</definedName>
    <definedName name="Davivienda" localSheetId="0">#REF!</definedName>
    <definedName name="Davivienda">#REF!</definedName>
    <definedName name="dd">'[27]Hoja de Peligros'!$B$4:$B$93</definedName>
    <definedName name="DENS">#REF!</definedName>
    <definedName name="densi">#REF!</definedName>
    <definedName name="DERF" hidden="1">{#N/A,#N/A,FALSE,"310.1";#N/A,#N/A,FALSE,"321.1";#N/A,#N/A,FALSE,"320.3";#N/A,#N/A,FALSE,"330.1"}</definedName>
    <definedName name="DESC1">#REF!</definedName>
    <definedName name="DESC2">#REF!</definedName>
    <definedName name="DESCAP">#REF!</definedName>
    <definedName name="descapome">'[2]Analisis Initarios '!$B$177</definedName>
    <definedName name="descapome1">'[2]Analisis Initarios '!$F$197</definedName>
    <definedName name="descapote">#REF!</definedName>
    <definedName name="DESCP1">#REF!</definedName>
    <definedName name="DESCRIPCION1">#REF!</definedName>
    <definedName name="DESCRIPCION2">#REF!</definedName>
    <definedName name="DESCRP1">#REF!</definedName>
    <definedName name="DESCRP2">#REF!</definedName>
    <definedName name="DESCUENTOS">'[28]1,01'!#REF!</definedName>
    <definedName name="DESCUENTOSS">'[28]1,01'!#REF!</definedName>
    <definedName name="DFSGF">#REF!</definedName>
    <definedName name="DI">#REF!</definedName>
    <definedName name="dias" localSheetId="0">[10]Controles!#REF!</definedName>
    <definedName name="dias">[10]Controles!#REF!</definedName>
    <definedName name="DIAS_DE_INCAPACIDAD">[29]REGISTRO!$E$1:$E$7</definedName>
    <definedName name="DIESEL" localSheetId="0">#REF!</definedName>
    <definedName name="DIESEL">#REF!</definedName>
    <definedName name="dilapsi3">'[2]Analisis Initarios '!$B$440</definedName>
    <definedName name="dilapsi31">'[2]Analisis Initarios '!$F$460</definedName>
    <definedName name="dintel">'[2]Analisis Initarios '!#REF!</definedName>
    <definedName name="dintel1">'[2]Analisis Initarios '!#REF!</definedName>
    <definedName name="DOT">#REF!</definedName>
    <definedName name="dota">#REF!</definedName>
    <definedName name="ducha">'[2]Analisis Initarios '!#REF!</definedName>
    <definedName name="ducha1">'[2]Analisis Initarios '!#REF!</definedName>
    <definedName name="e">#REF!</definedName>
    <definedName name="E.P.">[29]REGISTRO!$BC$1:$BC$7</definedName>
    <definedName name="EE" hidden="1">{#N/A,#N/A,FALSE,"310.1";#N/A,#N/A,FALSE,"321.1";#N/A,#N/A,FALSE,"320.3";#N/A,#N/A,FALSE,"330.1"}</definedName>
    <definedName name="ELECTRICIST" localSheetId="0">#REF!</definedName>
    <definedName name="ELECTRICIST">#REF!</definedName>
    <definedName name="ELECTRICISTA">'[13]LISTADO MATRIZ EPP'!#REF!</definedName>
    <definedName name="emsar">'[2]Analisis Initarios '!$B$275</definedName>
    <definedName name="emsar1">'[2]Analisis Initarios '!$F$295</definedName>
    <definedName name="enchape30">'[2]Analisis Initarios '!#REF!</definedName>
    <definedName name="enchape301">'[2]Analisis Initarios '!#REF!</definedName>
    <definedName name="enchapemuros">'[2]Analisis Initarios '!#REF!</definedName>
    <definedName name="enchapemuros1">'[2]Analisis Initarios '!#REF!</definedName>
    <definedName name="enchapepiso">'[2]Analisis Initarios '!#REF!</definedName>
    <definedName name="enchapepiso1">'[2]Analisis Initarios '!#REF!</definedName>
    <definedName name="EQEQEQW">'[4]1'!#REF!</definedName>
    <definedName name="EQUI">[30]EQUIPO!$B$2:$B$36</definedName>
    <definedName name="EQUIPO">#REF!</definedName>
    <definedName name="EQUIPO_1">[30]EQUIPO!$B$2:$D$36</definedName>
    <definedName name="EQUIPO2">#REF!</definedName>
    <definedName name="equipofuente">'[2]Analisis Initarios '!#REF!</definedName>
    <definedName name="equipofuente1">'[2]Analisis Initarios '!#REF!</definedName>
    <definedName name="ERR">#REF!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'[1]Analisis Hidraulicos'!#REF!</definedName>
    <definedName name="espejo">'[2]Analisis Initarios '!#REF!</definedName>
    <definedName name="espejo1">'[2]Analisis Initarios '!#REF!</definedName>
    <definedName name="ESTADO">[31]Listas!$C$3:$C$4</definedName>
    <definedName name="ESTERILIZACION" localSheetId="0">#REF!</definedName>
    <definedName name="ESTERILIZACION">#REF!</definedName>
    <definedName name="EXCAVA1">#REF!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#REF!</definedName>
    <definedName name="excavmanz">#REF!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3">'[32]COSTOS OFICINA'!#REF!</definedName>
    <definedName name="Excel_BuiltIn_Print_Titles_4">'[32]COSTOS CAMPAMENTO'!#REF!</definedName>
    <definedName name="externo">[33]Listas!$B$5:$B$19</definedName>
    <definedName name="FAC" hidden="1">#REF!</definedName>
    <definedName name="FACTURAS">#REF!</definedName>
    <definedName name="FECHA">#REF!</definedName>
    <definedName name="FECHA1">#REF!</definedName>
    <definedName name="Festivos">'[34]días habiles 2015'!$D$2:$D$21</definedName>
    <definedName name="fhg" hidden="1">{#N/A,#N/A,FALSE,"310.1";#N/A,#N/A,FALSE,"321.1";#N/A,#N/A,FALSE,"320.3";#N/A,#N/A,FALSE,"330.1"}</definedName>
    <definedName name="Fin_de_semana">'[34]días habiles 2015'!$M$1:$M$2</definedName>
    <definedName name="FINAL">[35]FLUJOS!#REF!</definedName>
    <definedName name="fr" hidden="1">{#N/A,#N/A,FALSE,"310.1";#N/A,#N/A,FALSE,"321.1";#N/A,#N/A,FALSE,"320.3";#N/A,#N/A,FALSE,"330.1"}</definedName>
    <definedName name="frecuencia">[36]Hoja2!$B$3:$B$8</definedName>
    <definedName name="FRUTO" localSheetId="0">#REF!</definedName>
    <definedName name="FRUTO">#REF!</definedName>
    <definedName name="Fuen">'[37]Lista Controles'!$B$2:$B$28</definedName>
    <definedName name="Fuente">[38]Parámetros!$E$2:$E$18</definedName>
    <definedName name="FUENTE1">'[2]Analisis Initarios '!$F$3795</definedName>
    <definedName name="FUENTE2">'[2]Analisis Initarios '!$F$3829</definedName>
    <definedName name="FUENTES" localSheetId="0">[10]Controles!#REF!</definedName>
    <definedName name="FUENTES">[10]Controles!#REF!</definedName>
    <definedName name="gargolas">'[2]Analisis Initarios '!$B$1671</definedName>
    <definedName name="gargolas1">'[2]Analisis Initarios '!$F$1691</definedName>
    <definedName name="genas">#REF!</definedName>
    <definedName name="GHGHJBJH">'[4]1'!#REF!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[10]Controles!#REF!</definedName>
    <definedName name="hilo">'[2]Analisis Initarios '!$B$1205</definedName>
    <definedName name="hilo1">'[2]Analisis Initarios '!$F$1225</definedName>
    <definedName name="HOJA1">#REF!</definedName>
    <definedName name="HOLA">[23]Perdida!$B$3:$B$31</definedName>
    <definedName name="huellagrada">'[2]Analisis Initarios '!#REF!</definedName>
    <definedName name="huellagrada1">'[2]Analisis Initarios '!#REF!</definedName>
    <definedName name="I">#REF!</definedName>
    <definedName name="IMPRE">2%</definedName>
    <definedName name="IMPREV">#REF!</definedName>
    <definedName name="IMPREVISTOS">#REF!</definedName>
    <definedName name="IN">[39]Insum!$A$3:$H$100</definedName>
    <definedName name="incrustaciones">'[2]Analisis Initarios '!#REF!</definedName>
    <definedName name="incrustaciones1">'[2]Analisis Initarios '!#REF!</definedName>
    <definedName name="INE">#REF!</definedName>
    <definedName name="inf">#REF!</definedName>
    <definedName name="INFF">#REF!</definedName>
    <definedName name="infi">#REF!</definedName>
    <definedName name="IngJHMONJE">[40]Presupuesto!#REF!</definedName>
    <definedName name="instalpasamuro">#REF!</definedName>
    <definedName name="INSUBANCO">[14]INSUMOS!$A$2:$D$6979</definedName>
    <definedName name="Insumos">[41]Insumos!$A$6:$D$90</definedName>
    <definedName name="irafuente">'[42]Lista controles (2)'!$B$2:$B$22</definedName>
    <definedName name="iramedio1">'[42]Lista controles (2)'!$B$26:$B$56</definedName>
    <definedName name="iramitigacion">'[42]Lista controles (2)'!$B$98:$B$108</definedName>
    <definedName name="iraperdida">'[42]Lista pérdida probable (2)'!$B$3:$B$36</definedName>
    <definedName name="irapersonas">'[42]Lista controles (2)'!$B$60:$B$72</definedName>
    <definedName name="iraprevencion">'[42]Lista controles (2)'!$B$76:$B$95</definedName>
    <definedName name="ITEM">#REF!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 localSheetId="0">#REF!</definedName>
    <definedName name="JARDINERO">#REF!</definedName>
    <definedName name="JEFE_DE_ZONA" localSheetId="0">#REF!</definedName>
    <definedName name="JEFE_DE_ZONA">#REF!</definedName>
    <definedName name="JEFE_ZONA" localSheetId="0">#REF!</definedName>
    <definedName name="JEFE_ZONA">#REF!</definedName>
    <definedName name="JOIJOIJ">'[4]1'!#REF!</definedName>
    <definedName name="JURIFUENTE">[43]Controles!$B$2:$B$19</definedName>
    <definedName name="JURIMEDIO">[43]Controles!$B$24:$B$43</definedName>
    <definedName name="JURIMITI">[43]Controles!$B$84:$B$91</definedName>
    <definedName name="JURIPERSON">[43]Controles!$B$47:$B$59</definedName>
    <definedName name="JURIPREVN">[43]Controles!$B$63:$B$81</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L">#REF!</definedName>
    <definedName name="LABORATORIO" localSheetId="0">#REF!</definedName>
    <definedName name="LABORATORIO">#REF!</definedName>
    <definedName name="lavamanos">'[2]Analisis Initarios '!#REF!</definedName>
    <definedName name="lavamanos1">'[2]Analisis Initarios '!#REF!</definedName>
    <definedName name="lavaplatos">'[2]Analisis Initarios '!#REF!</definedName>
    <definedName name="lavaplatos1">'[2]Analisis Initarios '!#REF!</definedName>
    <definedName name="LE">#REF!</definedName>
    <definedName name="LETRAS1">'[44]Acta Parcial'!#REF!</definedName>
    <definedName name="LIMPIEZA" localSheetId="0">#REF!</definedName>
    <definedName name="LIMPIEZA">#REF!</definedName>
    <definedName name="lista1" localSheetId="0">[45]Hoja1!$E$5:$E$8</definedName>
    <definedName name="lista1">[46]Hoja1!$E$5:$E$8</definedName>
    <definedName name="local">#REF!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[43]Controles!$B$2:$B$19</definedName>
    <definedName name="LOREPROCESO">'[47]Barra Proceso'!$B$3:$B$17</definedName>
    <definedName name="LORFUENTE">[43]Controles!$B$2:$B$19</definedName>
    <definedName name="LORMEDIO">[43]Controles!$B$24:$B$43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#REF!</definedName>
    <definedName name="MANBAJO">'[48]Lista controles'!$B$24:$B$43</definedName>
    <definedName name="MANCEPEL">'[10]Barra Peligro'!$A$3:$A$106</definedName>
    <definedName name="Mancepell">'[42]Lista Peligro (2)'!$A$3:$A$100</definedName>
    <definedName name="manceprevent">[24]Controles!$B$63:$B$80</definedName>
    <definedName name="MANFACT" localSheetId="0">#REF!</definedName>
    <definedName name="MANFACT">#REF!</definedName>
    <definedName name="MANFUENTE" localSheetId="0">[10]Controles!#REF!</definedName>
    <definedName name="MANFUENTE">[10]Controles!#REF!</definedName>
    <definedName name="MANMED" localSheetId="0">'[19]Lista controles'!$B$38:$B$77</definedName>
    <definedName name="MANMED">'[20]Lista controles'!$B$38:$B$77</definedName>
    <definedName name="MANMED2" localSheetId="0">'[19]Lista controles'!$B$38:$B$84</definedName>
    <definedName name="MANMED2">'[20]Lista controles'!$B$38:$B$84</definedName>
    <definedName name="MANMEDIO" localSheetId="0">[10]Controles!#REF!</definedName>
    <definedName name="MANMEDIO">[10]Controles!#REF!</definedName>
    <definedName name="MANMIT">'[49]Lista Controles'!$B$115:$B$130</definedName>
    <definedName name="MANMITI">[10]Controles!$B$28:$B$33</definedName>
    <definedName name="MANMITI1">[50]Controles!$B$25:$B$28</definedName>
    <definedName name="MANMITIS">'[51]LISTA CONTROLES'!$B$106:$B$122</definedName>
    <definedName name="MANODEOBRA">[52]MANODEOBRA!$A$9:$EL$3574</definedName>
    <definedName name="ManoObra">[53]Insum!$A$152:$H$183</definedName>
    <definedName name="MANPER" localSheetId="0">'[19]Lista pérdida probable'!$B$3:$B$37</definedName>
    <definedName name="MANPER">'[20]Lista pérdida probable'!$B$3:$B$37</definedName>
    <definedName name="MANPERD">[10]Perdida!$B$3:$B$43</definedName>
    <definedName name="MANPERSON" localSheetId="0">[10]Controles!#REF!</definedName>
    <definedName name="MANPERSON">[10]Controles!#REF!</definedName>
    <definedName name="MANPERSONA" localSheetId="0">'[19]Lista controles'!$B$87:$B$98</definedName>
    <definedName name="MANPERSONA">'[20]Lista controles'!$B$87:$B$98</definedName>
    <definedName name="MANPESON">[23]Controles!$B$36:$B$42</definedName>
    <definedName name="MANPREVEN">[10]Controles!$B$4:$B$24</definedName>
    <definedName name="MANRIESGOS" localSheetId="0">#REF!</definedName>
    <definedName name="MANRIESGOS">#REF!</definedName>
    <definedName name="Maquinaria">[53]Insum!$A$105:$H$148</definedName>
    <definedName name="marco">'[2]Analisis Initarios '!#REF!</definedName>
    <definedName name="marcometalico">'[2]Analisis Initarios '!#REF!</definedName>
    <definedName name="marcometalico1">'[2]Analisis Initarios '!#REF!</definedName>
    <definedName name="MAT">#REF!</definedName>
    <definedName name="MATER">[30]MATERIAL!$B$3:$B$580</definedName>
    <definedName name="MATERIALES">[54]MATERIALES!$A$9:$DU$12719</definedName>
    <definedName name="MATRIZ">'[48]Lista Peligro'!$A$3:$A$101</definedName>
    <definedName name="MECANIC_AUTOMOTRIZ" localSheetId="0">#REF!</definedName>
    <definedName name="MECANIC_AUTOMOTRIZ">#REF!</definedName>
    <definedName name="MECÁNICO_AUTOMOTRIZ">'[13]LISTADO MATRIZ EPP'!#REF!</definedName>
    <definedName name="MECANICO_DIESEL" localSheetId="0">#REF!</definedName>
    <definedName name="MECANICO_DIESEL">#REF!</definedName>
    <definedName name="MECANICO_MTTO_PLANTA" localSheetId="0">#REF!</definedName>
    <definedName name="MECANICO_MTTO_PLANTA">#REF!</definedName>
    <definedName name="Med">'[37]Lista Controles'!$B$31:$B$68</definedName>
    <definedName name="mediacaña">'[2]Analisis Initarios '!$B$1905</definedName>
    <definedName name="mediacaña1">'[2]Analisis Initarios '!$F$1925</definedName>
    <definedName name="MEDIO" localSheetId="0">[10]Controles!#REF!</definedName>
    <definedName name="MEDIO">[10]Controles!#REF!</definedName>
    <definedName name="MES">[31]Listas!$B$3:$B$14</definedName>
    <definedName name="mesonbaños">'[2]Analisis Initarios '!#REF!</definedName>
    <definedName name="mesonbaños1">'[2]Analisis Initarios '!#REF!</definedName>
    <definedName name="mesoncafeteria">'[2]Analisis Initarios '!#REF!</definedName>
    <definedName name="mesoncafeteria1">'[2]Analisis Initarios '!#REF!</definedName>
    <definedName name="Mit">'[37]Lista Controles'!$B$116:$B$132</definedName>
    <definedName name="MITI">'[55]Lista de controles'!$B$106:$B$122</definedName>
    <definedName name="MLKMLK">'[4]1'!#REF!</definedName>
    <definedName name="MMMMMMMMMMMMMMMMMMMMMMMMOOOOOOOOOOOOOOOOOOOOOOOOOOOOOOOOOOOOOOOOOOOOOOOOOOOOOOEEEEEEEEEEEEEEEEEEEEEEEEEEEEEEEEEEEEEEEEEEEELLLLLLLLLLLLLLLLLLLLLLLLLLLLLLLLLLLLLLLL">'[4]1'!#REF!</definedName>
    <definedName name="moelect">'[4]1'!#REF!</definedName>
    <definedName name="moelect2">'[4]1'!#REF!</definedName>
    <definedName name="MOELECT222">'[4]1'!#REF!</definedName>
    <definedName name="MOELECT234567">'[4]1'!#REF!</definedName>
    <definedName name="MOMSMKSJDLAKJDAKLSJD">'[4]1'!#REF!</definedName>
    <definedName name="MONTACARGAS" localSheetId="0">#REF!</definedName>
    <definedName name="MONTACARGAS">#REF!</definedName>
    <definedName name="MONTALLANTAS" localSheetId="0">#REF!</definedName>
    <definedName name="MONTALLANTAS">#REF!</definedName>
    <definedName name="mort4">600000</definedName>
    <definedName name="mortero3">'[1]Analisis Hidraulicos'!#REF!</definedName>
    <definedName name="mortero31">'[1]Analisis Hidraulicos'!#REF!</definedName>
    <definedName name="mortero4">'[1]Analisis Hidraulicos'!#REF!</definedName>
    <definedName name="mortero41">'[1]Analisis Hidraulicos'!#REF!</definedName>
    <definedName name="mortero5">'[1]Analisis Hidraulicos'!#REF!</definedName>
    <definedName name="mortero51">'[1]Analisis Hidraulicos'!#REF!</definedName>
    <definedName name="MOTOS" localSheetId="0">#REF!</definedName>
    <definedName name="MOTOS">#REF!</definedName>
    <definedName name="muevetierra">'[2]Analisis Initarios '!$B$242</definedName>
    <definedName name="muevetierra1">'[2]Analisis Initarios '!$F$262</definedName>
    <definedName name="MUNIC">#REF!</definedName>
    <definedName name="MUNIC_PR">#REF!</definedName>
    <definedName name="MUNICIPIO">#REF!</definedName>
    <definedName name="muro">#REF!</definedName>
    <definedName name="muro50">'[2]Analisis Initarios '!#REF!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'[2]Analisis Initarios '!#REF!</definedName>
    <definedName name="murograda1">'[2]Analisis Initarios '!#REF!</definedName>
    <definedName name="murojardinera">'[2]Analisis Initarios '!$B$1704</definedName>
    <definedName name="murojardinera1">'[2]Analisis Initarios '!$F$1724</definedName>
    <definedName name="muros4">'[2]Analisis Initarios '!#REF!</definedName>
    <definedName name="muros41">'[2]Analisis Initarios '!#REF!</definedName>
    <definedName name="murotal">'[2]Analisis Initarios '!$B$904</definedName>
    <definedName name="murotal1">'[2]Analisis Initarios '!$F$924</definedName>
    <definedName name="N">[39]Insum!$A$3:$H$100</definedName>
    <definedName name="No.">[29]REGISTRO!$BE$1:$BE$7</definedName>
    <definedName name="NOMBE22">#REF!</definedName>
    <definedName name="NOMBRE">[29]REGISTRO!$D$1:$D$7</definedName>
    <definedName name="NOMBRE1">#REF!</definedName>
    <definedName name="NOMBRE2">#REF!</definedName>
    <definedName name="NOMBRE22">#REF!</definedName>
    <definedName name="NOMBRE3">#REF!</definedName>
    <definedName name="NOOOOOOOOOOOOOOOOOOOOOOOOOOOOOOJOOOOOOOOOOOOOOOOOOOOOOOOOOOOOOOOOODAAAAAAAAAAAAAAAAAAAAAAAAAAAAAAAAAAAAAAAAAAAAAAAAAAAAAAAAAAAAAAA">'[4]1'!#REF!</definedName>
    <definedName name="NORMAS_APLICABLES" localSheetId="0">#REF!</definedName>
    <definedName name="NORMAS_APLICABLES">#REF!</definedName>
    <definedName name="NORMAS_APLICABLES_A_LOS_EPP">'[56]LISTA MATRIZ EPP'!$B$26</definedName>
    <definedName name="NORMAS_EPP" localSheetId="0">#REF!</definedName>
    <definedName name="NORMAS_EPP">#REF!</definedName>
    <definedName name="NOVEDADES">'[57]JUSTIFICACION Y NOVEDAD'!$A$4:$B$10</definedName>
    <definedName name="np">[58]APU!$E$4</definedName>
    <definedName name="Ntrab" localSheetId="0">#REF!</definedName>
    <definedName name="Ntrab">#REF!</definedName>
    <definedName name="O">#REF!</definedName>
    <definedName name="OBRER_MONTALLANTAS" localSheetId="0">#REF!</definedName>
    <definedName name="OBRER_MONTALLANTAS">#REF!</definedName>
    <definedName name="OBRERO_CONTROL_MALEZAS_CON_BOMBA" localSheetId="0">#REF!</definedName>
    <definedName name="OBRERO_CONTROL_MALEZAS_CON_BOMBA">#REF!</definedName>
    <definedName name="OBRERO_LIMPIEZA_DE_ASEQUIAS__DRENAJES__PLATOS_CALLES" localSheetId="0">#REF!</definedName>
    <definedName name="OBRERO_LIMPIEZA_DE_ASEQUIAS__DRENAJES__PLATOS_CALLES">#REF!</definedName>
    <definedName name="OBRERO_OFICIOS_VARIOS">'[13]LISTADO MATRIZ EPP'!#REF!</definedName>
    <definedName name="OC">#REF!</definedName>
    <definedName name="of">36450</definedName>
    <definedName name="OFICIOS_VARIOS" localSheetId="0">#REF!</definedName>
    <definedName name="OFICIOS_VARIOS">#REF!</definedName>
    <definedName name="op" localSheetId="0">#REF!</definedName>
    <definedName name="op">#REF!</definedName>
    <definedName name="OPERADOR_ALZADOR" localSheetId="0">#REF!</definedName>
    <definedName name="OPERADOR_ALZADOR">#REF!</definedName>
    <definedName name="OPERADOR_ALZADORA" localSheetId="0">#REF!</definedName>
    <definedName name="OPERADOR_ALZADORA">#REF!</definedName>
    <definedName name="OPERADOR_BOMBA_ROYAL" localSheetId="0">#REF!</definedName>
    <definedName name="OPERADOR_BOMBA_ROYAL">#REF!</definedName>
    <definedName name="OPERADOR_CALDERAS" localSheetId="0">#REF!</definedName>
    <definedName name="OPERADOR_CALDERAS">#REF!</definedName>
    <definedName name="OPERADOR_CAMECO" localSheetId="0">#REF!</definedName>
    <definedName name="OPERADOR_CAMECO">#REF!</definedName>
    <definedName name="OPERADOR_CANOA___MERINERO" localSheetId="0">#REF!</definedName>
    <definedName name="OPERADOR_CANOA___MERINERO">#REF!</definedName>
    <definedName name="OPERADOR_ESTERILIZACION__DESFRUTACION___DIGESTION___PRENSADO">'[13]LISTADO MATRIZ EPP'!#REF!</definedName>
    <definedName name="OPERADOR_LABORATORIO">'[13]LISTADO MATRIZ EPP'!#REF!</definedName>
    <definedName name="OPERADOR_PALMISTERIA">'[13]LISTADO MATRIZ EPP'!#REF!</definedName>
    <definedName name="OPERADOR_RECEPCION_FRUTO">'[13]LISTADO MATRIZ EPP'!#REF!</definedName>
    <definedName name="OPERADOR_RIEGO" localSheetId="0">#REF!</definedName>
    <definedName name="OPERADOR_RIEGO">#REF!</definedName>
    <definedName name="OPERADOR_TURBO_GENERADORES">'[13]LISTADO MATRIZ EPP'!#REF!</definedName>
    <definedName name="OPERADORES_MOTOS">'[13]LISTADO MATRIZ EPP'!#REF!</definedName>
    <definedName name="OSIRWOIEROWIRJIWOEJR">'[4]1'!#REF!</definedName>
    <definedName name="P">#REF!</definedName>
    <definedName name="PAGINA_1_DE_1">#REF!</definedName>
    <definedName name="PALMISTERIA" localSheetId="0">#REF!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#REF!</definedName>
    <definedName name="PASAMU">#REF!</definedName>
    <definedName name="PELAGRUP" localSheetId="0">'[19]Lista peligro agrupado'!$A$1:$A$14</definedName>
    <definedName name="PELAGRUP">'[20]Lista peligro agrupado'!$A$1:$A$14</definedName>
    <definedName name="PELI">'[59]Lista peligro'!$A$1:$A$108</definedName>
    <definedName name="PERDIDAS">[10]Perdida!$B$3:$B$35</definedName>
    <definedName name="Pereira">[10]Controles!#REF!</definedName>
    <definedName name="PERFIL_DEL_TRAMO">#REF!</definedName>
    <definedName name="Pers">'[37]Lista Controles'!$B$71:$B$87</definedName>
    <definedName name="PERSONA" localSheetId="0">[10]Controles!#REF!</definedName>
    <definedName name="PERSONA">[10]Controles!#REF!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'[1]Analisis Hidraulicos'!#REF!</definedName>
    <definedName name="placa81">'[1]Analisis Hidraulicos'!#REF!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'[2]Analisis Initarios '!#REF!</definedName>
    <definedName name="poyolava1">'[2]Analisis Initarios '!#REF!</definedName>
    <definedName name="PPPPPPPPPPPPPPPPPPPPPPPPPPPPP">'[4]1'!#REF!</definedName>
    <definedName name="PRE">#REF!</definedName>
    <definedName name="PRECIOS">#REF!</definedName>
    <definedName name="PRES">#REF!</definedName>
    <definedName name="PRESUPUESTO">[60]RESUMEN!$A$8:$DU$2234</definedName>
    <definedName name="Prev">'[37]Lista Controles'!$B$90:$B$113</definedName>
    <definedName name="PRINT_AREA">#N/A</definedName>
    <definedName name="PRINT_AREA_MI">#N/A</definedName>
    <definedName name="PRINT_TITLES">#N/A</definedName>
    <definedName name="PRINT_TITLES_MI">#N/A</definedName>
    <definedName name="Prob" localSheetId="0">#REF!</definedName>
    <definedName name="Prob">#REF!</definedName>
    <definedName name="protector150">'[3]Analisis Electricos '!$B$670</definedName>
    <definedName name="proteraiz">'[2]Analisis Initarios '!$B$539</definedName>
    <definedName name="proteraiz1">'[2]Analisis Initarios '!$F$560</definedName>
    <definedName name="provee">#REF!</definedName>
    <definedName name="PROY">#REF!</definedName>
    <definedName name="PROYEC">#REF!</definedName>
    <definedName name="PROYECTO">#REF!</definedName>
    <definedName name="proyector250">'[3]Analisis Electricos '!$B$877</definedName>
    <definedName name="prueba">#REF!</definedName>
    <definedName name="puente">'[2]Analisis Initarios '!$B$1502</definedName>
    <definedName name="puente1">'[2]Analisis Initarios '!$F$1521</definedName>
    <definedName name="puerta">'[2]Analisis Initarios '!#REF!</definedName>
    <definedName name="puertat70">'[2]Analisis Initarios '!#REF!</definedName>
    <definedName name="puertat701">'[2]Analisis Initarios '!#REF!</definedName>
    <definedName name="punto">#REF!</definedName>
    <definedName name="punto1">#REF!</definedName>
    <definedName name="pvcsan3">'[2]Analisis Initarios '!#REF!</definedName>
    <definedName name="pvcsan31">'[2]Analisis Initarios '!#REF!</definedName>
    <definedName name="pvcsan4">'[2]Analisis Initarios '!#REF!</definedName>
    <definedName name="pvcsan41">'[2]Analisis Initarios '!#REF!</definedName>
    <definedName name="Q" localSheetId="0">[10]Controles!#REF!</definedName>
    <definedName name="Q">[10]Controles!#REF!</definedName>
    <definedName name="QEQEWEQWEQ">'[4]1'!#REF!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 localSheetId="0">#REF!</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[61]APU!$E$4</definedName>
    <definedName name="rejabanco">'[2]Analisis Initarios '!#REF!</definedName>
    <definedName name="rejabanco1">'[2]Analisis Initarios '!#REF!</definedName>
    <definedName name="RELL1">#REF!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#REF!</definedName>
    <definedName name="rellenosuelocemento">#REF!</definedName>
    <definedName name="remateespejo">'[2]Analisis Initarios '!$B$1436</definedName>
    <definedName name="remateespejo1">'[2]Analisis Initarios '!$F$1456</definedName>
    <definedName name="REPLAN">#REF!</definedName>
    <definedName name="replanteo">'[2]Analisis Initarios '!$B$2606</definedName>
    <definedName name="replanteo1">'[2]Analisis Initarios '!$F$2625</definedName>
    <definedName name="RESIDUO">[62]VALIDACION!$C$2:$C$18</definedName>
    <definedName name="resul">#REF!</definedName>
    <definedName name="RET">#REF!</definedName>
    <definedName name="retr">#REF!</definedName>
    <definedName name="rfref">#REF!</definedName>
    <definedName name="RIEGO" localSheetId="0">#REF!</definedName>
    <definedName name="RIEGO">#REF!</definedName>
    <definedName name="RIESGOS" localSheetId="0">#REF!</definedName>
    <definedName name="RIESGOS">#REF!</definedName>
    <definedName name="rr" hidden="1">{#N/A,#N/A,FALSE,"310.1";#N/A,#N/A,FALSE,"321.1";#N/A,#N/A,FALSE,"320.3";#N/A,#N/A,FALSE,"330.1"}</definedName>
    <definedName name="RUTINARIO" localSheetId="0">#REF!</definedName>
    <definedName name="RUTINARIO">#REF!</definedName>
    <definedName name="S">#REF!</definedName>
    <definedName name="salidaalumbrado">'[3]Analisis Electricos '!$B$704</definedName>
    <definedName name="salidafluorescente">'[2]Analisis Initarios '!#REF!</definedName>
    <definedName name="salidafluorescente1">'[2]Analisis Initarios '!#REF!</definedName>
    <definedName name="salidahg">'[2]Analisis Initarios '!#REF!</definedName>
    <definedName name="salidahg1">'[2]Analisis Initarios '!#REF!</definedName>
    <definedName name="salidaincan">'[2]Analisis Initarios '!#REF!</definedName>
    <definedName name="salidaincan1">'[2]Analisis Initarios '!#REF!</definedName>
    <definedName name="salidatoma">'[2]Analisis Initarios '!#REF!</definedName>
    <definedName name="salidatoma1">'[2]Analisis Initarios '!#REF!</definedName>
    <definedName name="salidatrifas">'[3]Analisis Electricos '!$B$776</definedName>
    <definedName name="SANIDADVEGETAL" localSheetId="0">#REF!</definedName>
    <definedName name="SANIDADVEGETAL">#REF!</definedName>
    <definedName name="sanitario">'[2]Analisis Initarios '!#REF!</definedName>
    <definedName name="sanitario1">'[2]Analisis Initarios '!#REF!</definedName>
    <definedName name="sarpsi3">'[2]Analisis Initarios '!$B$407</definedName>
    <definedName name="sarpsi31">'[2]Analisis Initarios '!$F$427</definedName>
    <definedName name="sd">#REF!</definedName>
    <definedName name="sdf">#REF!</definedName>
    <definedName name="SECERE_ZONA" localSheetId="0">#REF!</definedName>
    <definedName name="SECERE_ZONA">#REF!</definedName>
    <definedName name="SECRE_ZONA" localSheetId="0">#REF!</definedName>
    <definedName name="SECRE_ZONA">#REF!</definedName>
    <definedName name="SERVICIO_GENERAL" localSheetId="0">#REF!</definedName>
    <definedName name="SERVICIO_GENERAL">#REF!</definedName>
    <definedName name="SERVICIOS_GENERALES" localSheetId="0">#REF!</definedName>
    <definedName name="SERVICIOS_GENERALES">#REF!</definedName>
    <definedName name="SHARED_FORMULA_21">#N/A</definedName>
    <definedName name="SOAT">[16]Hoja3!$A$1:$A$2</definedName>
    <definedName name="SOLADO">#REF!</definedName>
    <definedName name="SOLDADOR">'[13]LISTADO MATRIZ EPP'!#REF!</definedName>
    <definedName name="SOLDAR" localSheetId="0">#REF!</definedName>
    <definedName name="SOLDAR">#REF!</definedName>
    <definedName name="subacometeb">'[3]Analisis Electricos '!$B$187</definedName>
    <definedName name="subacometec">'[3]Analisis Electricos '!$B$221</definedName>
    <definedName name="SUBPRO" localSheetId="0">'[10]Barra proceso'!#REF!</definedName>
    <definedName name="SUBPRO">'[10]Barra proceso'!#REF!</definedName>
    <definedName name="SUBPROCESO" localSheetId="0">'[10]Barra proceso'!#REF!</definedName>
    <definedName name="SUBPROCESO">'[10]Barra proceso'!#REF!</definedName>
    <definedName name="sumiventana">'[2]Analisis Initarios '!#REF!</definedName>
    <definedName name="sumiventana1">'[2]Analisis Initarios '!#REF!</definedName>
    <definedName name="SUPERRUTINARIO">'[23]Barra Rut'!$A$2:$A$4</definedName>
    <definedName name="TABLA">#REF!</definedName>
    <definedName name="tablerognral">'[3]Analisis Electricos '!$B$151</definedName>
    <definedName name="TANQUE">[63]Presupuesto!$A$7:$H$58</definedName>
    <definedName name="tanque1000">'[2]Analisis Initarios '!#REF!</definedName>
    <definedName name="tanque10001">'[2]Analisis Initarios '!#REF!</definedName>
    <definedName name="teja4">'[2]Analisis Initarios '!#REF!</definedName>
    <definedName name="teja41">'[2]Analisis Initarios '!#REF!</definedName>
    <definedName name="Texp" localSheetId="0">#REF!</definedName>
    <definedName name="Texp">#REF!</definedName>
    <definedName name="Tipo">[38]Parámetros!$G$2:$G$3</definedName>
    <definedName name="TIPO_RESIDUO">[62]VALIDACION!$D$2:$D$5</definedName>
    <definedName name="TITULO">#REF!</definedName>
    <definedName name="TítuloDeViaje">[64]VIAJE!$A$1</definedName>
    <definedName name="Títulos">'[65]062'!$A$1:$G$7</definedName>
    <definedName name="_xlnm.Print_Titles">#N/A</definedName>
    <definedName name="TO">#REF!</definedName>
    <definedName name="TOTAL">#REF!</definedName>
    <definedName name="toxemen">'[2]Analisis Initarios '!$B$1872</definedName>
    <definedName name="toxemen1">'[2]Analisis Initarios '!$F$1892</definedName>
    <definedName name="TRACTOR" localSheetId="0">#REF!</definedName>
    <definedName name="TRACTOR">#REF!</definedName>
    <definedName name="TRACTORISTA" localSheetId="0">#REF!</definedName>
    <definedName name="TRACTORISTA">#REF!</definedName>
    <definedName name="trans30">'[3]Analisis Electricos '!$B$6</definedName>
    <definedName name="TRANSPORTE">[66]TRANSPORTE!$A$9:$DK$6866</definedName>
    <definedName name="TRAT">[67]desmonte!$E$48</definedName>
    <definedName name="TURBO">'[13]LISTADO MATRIZ EPP'!#REF!</definedName>
    <definedName name="TURBO_GENERADOR" localSheetId="0">#REF!</definedName>
    <definedName name="TURBO_GENERADOR">#REF!</definedName>
    <definedName name="U">#REF!</definedName>
    <definedName name="Ubicación">[53]Datos!$B$4</definedName>
    <definedName name="Unidad">#REF!</definedName>
    <definedName name="Unidades">[68]Presup_Cancha!$J$13:$J$17</definedName>
    <definedName name="UTIL">#REF!</definedName>
    <definedName name="UTILIDADES">#REF!</definedName>
    <definedName name="v">'[69]Barra Rut'!$A$2:$A$4</definedName>
    <definedName name="valaudio">[70]Audiometrias!$Y$1:$Y$2</definedName>
    <definedName name="vbb">[24]Controles!$B$24:$B$43</definedName>
    <definedName name="vbv">[24]Controles!$B$63:$B$80</definedName>
    <definedName name="vcb">[24]Controles!$B$47:$B$59</definedName>
    <definedName name="ventana">'[2]Analisis Initarios '!#REF!</definedName>
    <definedName name="vidrio3">'[2]Analisis Initarios '!#REF!</definedName>
    <definedName name="vidrio31">'[2]Analisis Initarios '!#REF!</definedName>
    <definedName name="vigacanal">'[2]Analisis Initarios '!$B$1633</definedName>
    <definedName name="vigacanal1">'[2]Analisis Initarios '!$F$1658</definedName>
    <definedName name="vigadmon">'[2]Analisis Initarios '!#REF!</definedName>
    <definedName name="vigadmon1">'[2]Analisis Initarios '!#REF!</definedName>
    <definedName name="vigapuente">'[2]Analisis Initarios '!$B$1600</definedName>
    <definedName name="vigapuente1">'[2]Analisis Initarios '!$F$1620</definedName>
    <definedName name="vigareforz">'[1]Analisis Hidraulicos'!#REF!</definedName>
    <definedName name="vigareforz1">'[1]Analisis Hidraulicos'!#REF!</definedName>
    <definedName name="vigasuper">'[2]Analisis Initarios '!#REF!</definedName>
    <definedName name="vigasuper1">'[2]Analisis Initarios '!#REF!</definedName>
    <definedName name="VIGILANCIA" localSheetId="0">#REF!</definedName>
    <definedName name="VIGILANCIA">#REF!</definedName>
    <definedName name="VIGILANTE" localSheetId="0">#REF!</definedName>
    <definedName name="VIGILANTE">#REF!</definedName>
    <definedName name="vinilo">'[2]Analisis Initarios '!#REF!</definedName>
    <definedName name="vinilo1">'[2]Analisis Initarios '!#REF!</definedName>
    <definedName name="VISITA" localSheetId="0">#REF!</definedName>
    <definedName name="VISITA">#REF!</definedName>
    <definedName name="VISITANTES">'[13]LISTADO MATRIZ EPP'!#REF!</definedName>
    <definedName name="vnb">[24]Controles!$B$2:$B$19</definedName>
    <definedName name="vxcvcv">[24]Controles!$B$24:$B$43</definedName>
    <definedName name="W">#REF!</definedName>
    <definedName name="wrn.julio24." hidden="1">{#N/A,#N/A,FALSE,"310.1";#N/A,#N/A,FALSE,"321.1";#N/A,#N/A,FALSE,"320.3";#N/A,#N/A,FALSE,"330.1"}</definedName>
    <definedName name="WSERWEER">'[71]COSTOS OFICINA'!#REF!</definedName>
    <definedName name="www">#REF!</definedName>
    <definedName name="xc">'[72]Barra Peligro'!$A$3:$A$102</definedName>
    <definedName name="XCVXCV">'[48]Lista controles'!$B$2:$B$19</definedName>
    <definedName name="XXX">'[73]4.2'!$B$38</definedName>
    <definedName name="xxxx">[12]Presupuesto!#REF!</definedName>
    <definedName name="z">#REF!</definedName>
    <definedName name="zapata">#REF!</definedName>
    <definedName name="ZON">#REF!</definedName>
    <definedName name="ZONA">#REF!</definedName>
    <definedName name="ZONA_P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11" i="1" l="1"/>
  <c r="O111" i="1"/>
  <c r="N111" i="1"/>
  <c r="M111" i="1"/>
  <c r="L111" i="1"/>
  <c r="K111" i="1"/>
  <c r="I111" i="1"/>
  <c r="H111" i="1"/>
  <c r="G111" i="1"/>
  <c r="F111" i="1"/>
  <c r="E111" i="1"/>
  <c r="D111" i="1"/>
  <c r="P85" i="1"/>
  <c r="O85" i="1"/>
  <c r="N85" i="1"/>
  <c r="M85" i="1"/>
  <c r="L85" i="1"/>
  <c r="K85" i="1"/>
  <c r="I85" i="1"/>
  <c r="H85" i="1"/>
  <c r="G85" i="1"/>
  <c r="F85" i="1"/>
  <c r="E85" i="1"/>
  <c r="D85" i="1"/>
  <c r="AJ34" i="1"/>
  <c r="P56" i="1" s="1"/>
  <c r="AI34" i="1"/>
  <c r="P55" i="1" s="1"/>
  <c r="AH34" i="1"/>
  <c r="O56" i="1" s="1"/>
  <c r="AG34" i="1"/>
  <c r="O55" i="1" s="1"/>
  <c r="AF34" i="1"/>
  <c r="N56" i="1" s="1"/>
  <c r="AE34" i="1"/>
  <c r="N55" i="1" s="1"/>
  <c r="AD34" i="1"/>
  <c r="M56" i="1" s="1"/>
  <c r="AC34" i="1"/>
  <c r="M55" i="1" s="1"/>
  <c r="AB34" i="1"/>
  <c r="L56" i="1" s="1"/>
  <c r="AA34" i="1"/>
  <c r="L55" i="1" s="1"/>
  <c r="Z34" i="1"/>
  <c r="K56" i="1" s="1"/>
  <c r="Y34" i="1"/>
  <c r="K55" i="1" s="1"/>
  <c r="X34" i="1"/>
  <c r="I56" i="1" s="1"/>
  <c r="W34" i="1"/>
  <c r="I55" i="1" s="1"/>
  <c r="I58" i="1" s="1"/>
  <c r="V34" i="1"/>
  <c r="H56" i="1" s="1"/>
  <c r="U34" i="1"/>
  <c r="H55" i="1" s="1"/>
  <c r="T34" i="1"/>
  <c r="G56" i="1" s="1"/>
  <c r="S34" i="1"/>
  <c r="G55" i="1" s="1"/>
  <c r="R34" i="1"/>
  <c r="F56" i="1" s="1"/>
  <c r="Q34" i="1"/>
  <c r="F55" i="1" s="1"/>
  <c r="P34" i="1"/>
  <c r="E56" i="1" s="1"/>
  <c r="O34" i="1"/>
  <c r="E55" i="1" s="1"/>
  <c r="N34" i="1"/>
  <c r="D56" i="1" s="1"/>
  <c r="M34" i="1"/>
  <c r="D55" i="1" s="1"/>
  <c r="AL33" i="1"/>
  <c r="AK33" i="1"/>
  <c r="AL32" i="1"/>
  <c r="AK32" i="1"/>
  <c r="AL31" i="1"/>
  <c r="AK31" i="1"/>
  <c r="AM31" i="1" s="1"/>
  <c r="AL30" i="1"/>
  <c r="AK30" i="1"/>
  <c r="AL29" i="1"/>
  <c r="AK29" i="1"/>
  <c r="AL28" i="1"/>
  <c r="AK28" i="1"/>
  <c r="AL27" i="1"/>
  <c r="AK27" i="1"/>
  <c r="AL26" i="1"/>
  <c r="AK26" i="1"/>
  <c r="AL25" i="1"/>
  <c r="AK25" i="1"/>
  <c r="AL24" i="1"/>
  <c r="AK24" i="1"/>
  <c r="AL23" i="1"/>
  <c r="AK23" i="1"/>
  <c r="AL22" i="1"/>
  <c r="AK22" i="1"/>
  <c r="AM22" i="1" s="1"/>
  <c r="AL21" i="1"/>
  <c r="AK21" i="1"/>
  <c r="AL20" i="1"/>
  <c r="AK20" i="1"/>
  <c r="AL19" i="1"/>
  <c r="AK19" i="1"/>
  <c r="AM19" i="1" s="1"/>
  <c r="AL18" i="1"/>
  <c r="AK18" i="1"/>
  <c r="AL17" i="1"/>
  <c r="AM17" i="1" s="1"/>
  <c r="AN16" i="1"/>
  <c r="AL16" i="1"/>
  <c r="AK16" i="1"/>
  <c r="AM23" i="1" l="1"/>
  <c r="AM24" i="1"/>
  <c r="AM25" i="1"/>
  <c r="AM28" i="1"/>
  <c r="AM33" i="1"/>
  <c r="N58" i="1"/>
  <c r="E58" i="1"/>
  <c r="AM21" i="1"/>
  <c r="AM18" i="1"/>
  <c r="AM29" i="1"/>
  <c r="AM32" i="1"/>
  <c r="F58" i="1"/>
  <c r="K58" i="1"/>
  <c r="O58" i="1"/>
  <c r="AM30" i="1"/>
  <c r="AM16" i="1"/>
  <c r="AM20" i="1"/>
  <c r="H58" i="1"/>
  <c r="D58" i="1"/>
  <c r="M58" i="1"/>
  <c r="G58" i="1"/>
  <c r="L58" i="1"/>
  <c r="P58" i="1"/>
  <c r="Q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FABIAN PEREZ</author>
  </authors>
  <commentList>
    <comment ref="A13" authorId="0" shapeId="0" xr:uid="{00000000-0006-0000-0000-000001000000}">
      <text>
        <r>
          <rPr>
            <b/>
            <sz val="10"/>
            <color rgb="FF000000"/>
            <rFont val="Tahoma"/>
            <family val="2"/>
          </rPr>
          <t xml:space="preserve">A tener en cuenta
</t>
        </r>
        <r>
          <rPr>
            <b/>
            <sz val="10"/>
            <color rgb="FF000000"/>
            <rFont val="Tahoma"/>
            <family val="2"/>
          </rPr>
          <t xml:space="preserve">
</t>
        </r>
        <r>
          <rPr>
            <b/>
            <sz val="10"/>
            <color rgb="FF000000"/>
            <rFont val="Tahoma"/>
            <family val="2"/>
          </rPr>
          <t xml:space="preserve">+ Mecanismos o equipos de medición que se va a utilizar.
</t>
        </r>
        <r>
          <rPr>
            <b/>
            <sz val="10"/>
            <color rgb="FF000000"/>
            <rFont val="Tahoma"/>
            <family val="2"/>
          </rPr>
          <t xml:space="preserve">+ Frecuencia de mantenimiento y calibración del equipo.
</t>
        </r>
        <r>
          <rPr>
            <b/>
            <sz val="10"/>
            <color rgb="FF000000"/>
            <rFont val="Tahoma"/>
            <family val="2"/>
          </rPr>
          <t xml:space="preserve">+ Responsables del programa.
</t>
        </r>
        <r>
          <rPr>
            <b/>
            <sz val="10"/>
            <color rgb="FF000000"/>
            <rFont val="Tahoma"/>
            <family val="2"/>
          </rPr>
          <t xml:space="preserve">+ Frecuencia de evaluación de los resultados
</t>
        </r>
        <r>
          <rPr>
            <b/>
            <sz val="10"/>
            <color rgb="FF000000"/>
            <rFont val="Tahoma"/>
            <family val="2"/>
          </rPr>
          <t xml:space="preserve">+ Procedimiento en caso de excesos de velocidad y casos reiterativos
</t>
        </r>
        <r>
          <rPr>
            <b/>
            <sz val="10"/>
            <color rgb="FF000000"/>
            <rFont val="Tahoma"/>
            <family val="2"/>
          </rPr>
          <t xml:space="preserve">+ Mecanismos de comunicación y campañas de prevención vial en torno a la gestión de la velocidad.
</t>
        </r>
      </text>
    </comment>
  </commentList>
</comments>
</file>

<file path=xl/sharedStrings.xml><?xml version="1.0" encoding="utf-8"?>
<sst xmlns="http://schemas.openxmlformats.org/spreadsheetml/2006/main" count="319" uniqueCount="122">
  <si>
    <t>PLAN ESTRATEGICO DE SEGURIDAD VIAL</t>
  </si>
  <si>
    <t>CODIGO: TR-FPA-022</t>
  </si>
  <si>
    <t>VERSION: 01</t>
  </si>
  <si>
    <t>PROGRAMA DE GESTIÓN DE LA VELOCIDAD</t>
  </si>
  <si>
    <t>Fecha: 25/11/2025</t>
  </si>
  <si>
    <t>OBJETIVO</t>
  </si>
  <si>
    <t xml:space="preserve">NOMBRE DEL INDICADOR </t>
  </si>
  <si>
    <t>FÓRMULA DEL INDICADOR</t>
  </si>
  <si>
    <t xml:space="preserve">RESPONSABLE </t>
  </si>
  <si>
    <t>META</t>
  </si>
  <si>
    <t>FRECUENCIA</t>
  </si>
  <si>
    <t xml:space="preserve">Disminuir los siniestros viales por excesos de velocidad  Impulsando el cumplimiento de los límites de velocidad por parte de los conductores </t>
  </si>
  <si>
    <t>Cumplimiento</t>
  </si>
  <si>
    <t>No. de Actividades Ejecutadas / No. de Actividades Programadas x 100%</t>
  </si>
  <si>
    <t xml:space="preserve">SST </t>
  </si>
  <si>
    <t>80% de las actividades programadas</t>
  </si>
  <si>
    <t>TRIMESTRAL</t>
  </si>
  <si>
    <t>Eficacia</t>
  </si>
  <si>
    <t xml:space="preserve"> No. De hallazgos cerrados /Total  De hallazgos   x 100%</t>
  </si>
  <si>
    <t>SST</t>
  </si>
  <si>
    <t xml:space="preserve">Generar el cierre del 90% de los hallazgos encontrados </t>
  </si>
  <si>
    <t>Efectividad</t>
  </si>
  <si>
    <t>No. de vehiculos que incumplieron los limites de velocidad/ total de vehiculos de la organización  x 100%</t>
  </si>
  <si>
    <t>reducir un 15% los siniestros viales que fueron generados por el exceso de velocidad</t>
  </si>
  <si>
    <r>
      <t>Factor de desempeño:</t>
    </r>
    <r>
      <rPr>
        <sz val="10"/>
        <color theme="1"/>
        <rFont val="Arial"/>
        <family val="2"/>
      </rPr>
      <t xml:space="preserve"> Promover el cumplimiento de los limites de velocidad
 </t>
    </r>
    <r>
      <rPr>
        <b/>
        <sz val="10"/>
        <color theme="1"/>
        <rFont val="Arial"/>
        <family val="2"/>
      </rPr>
      <t>Elementos</t>
    </r>
    <r>
      <rPr>
        <sz val="10"/>
        <color theme="1"/>
        <rFont val="Arial"/>
        <family val="2"/>
      </rPr>
      <t xml:space="preserve">: Capacitaciones, campañas, talleres
</t>
    </r>
    <r>
      <rPr>
        <b/>
        <sz val="10"/>
        <color theme="1"/>
        <rFont val="Arial"/>
        <family val="2"/>
      </rPr>
      <t>Criterio</t>
    </r>
    <r>
      <rPr>
        <sz val="10"/>
        <color theme="1"/>
        <rFont val="Arial"/>
        <family val="2"/>
      </rPr>
      <t>: Normatividad vigente acorde a los limites de velocidad estabalecidos</t>
    </r>
  </si>
  <si>
    <t>Los factores de desempeño de la gestión de la velocidad segura, entre otros, pueden ser; promover el cumplimiento de los limites de velocidad, sustituir incentivos de pago que generen presión de velocidad durante el recorrido, implementación de tecnologia para control de velocidad como el Tacógrafo, GPS i computdor a bordo entre otros.</t>
  </si>
  <si>
    <t xml:space="preserve">ALCANCE </t>
  </si>
  <si>
    <t>RECURSOS NECESARIOS</t>
  </si>
  <si>
    <t xml:space="preserve">DOCUMENTOS REFERENCIA </t>
  </si>
  <si>
    <t>Todos los vehiculos de los colaboradores</t>
  </si>
  <si>
    <t>Económicos, Técnicos, Humanos</t>
  </si>
  <si>
    <t xml:space="preserve">Legislación Aplicable </t>
  </si>
  <si>
    <t>CRONOGRAMA DE ACTIVIDADES</t>
  </si>
  <si>
    <t>ACTIVIDADES</t>
  </si>
  <si>
    <t>PRESUPUESTO</t>
  </si>
  <si>
    <t>RESPONSABLE</t>
  </si>
  <si>
    <t>SEMESTRE I</t>
  </si>
  <si>
    <t>SEMESTRE II</t>
  </si>
  <si>
    <t>Consolidado</t>
  </si>
  <si>
    <t>ENE</t>
  </si>
  <si>
    <t>FEB</t>
  </si>
  <si>
    <t>MAR</t>
  </si>
  <si>
    <t>ABR</t>
  </si>
  <si>
    <t>MAY</t>
  </si>
  <si>
    <t>JUN</t>
  </si>
  <si>
    <t>JUL</t>
  </si>
  <si>
    <t>AGO.</t>
  </si>
  <si>
    <t>SEP.</t>
  </si>
  <si>
    <t>OCT</t>
  </si>
  <si>
    <t>NOV</t>
  </si>
  <si>
    <t>DIC</t>
  </si>
  <si>
    <t>P</t>
  </si>
  <si>
    <t>E</t>
  </si>
  <si>
    <t>% Cumplimiento</t>
  </si>
  <si>
    <t>PLANEAR</t>
  </si>
  <si>
    <t xml:space="preserve">Establecer objetivos y metas </t>
  </si>
  <si>
    <t xml:space="preserve">Establecer indicadores de gestión </t>
  </si>
  <si>
    <t>Establecer los mecanismos para controlar el riesgo</t>
  </si>
  <si>
    <t>Definir los mantenimientos a realizar</t>
  </si>
  <si>
    <t>HACER</t>
  </si>
  <si>
    <t>Implementar una política de gestión de la velocidad</t>
  </si>
  <si>
    <t>Procedimiento de seguimiento y control a infractores de transito</t>
  </si>
  <si>
    <t>Procedimiento de monitoreo de vehiculos y  Seguimiento satelital</t>
  </si>
  <si>
    <t>Realizar seguimiento periodico a los límites de velocidad estipulado por la empresa y establecidas en el codigo nacional de transito</t>
  </si>
  <si>
    <t>dotar a los vehículos nuevos de innovaciones tecnológicas, como los sistemas inteligentes de adaptación de la velocidad y de frenado de emergencia</t>
  </si>
  <si>
    <t>establecer límites de velocidad adecuados a la función de cada tipo de vía</t>
  </si>
  <si>
    <t>sensibilizar a los conductores y personal de la organización sobre los peligros de circular a una velocidad excesiva o inadecuada.</t>
  </si>
  <si>
    <t>identificar los tramos de alta accidentalidad por excesos de velocidad en la ruta y planes de viaje realizados en la organización</t>
  </si>
  <si>
    <t>Taller formativo: Velocidad segura: acciones preventivas y precavidas</t>
  </si>
  <si>
    <t>Seguimiento diario a vehiculos</t>
  </si>
  <si>
    <t>Tabla de sanciones por excesos de velocidad</t>
  </si>
  <si>
    <t>VERIFICAR</t>
  </si>
  <si>
    <t xml:space="preserve">Seguimiento a Indicadores </t>
  </si>
  <si>
    <t>Seguimiento a las acciones tomadas frente a los hallazgos</t>
  </si>
  <si>
    <t>ACTUAR</t>
  </si>
  <si>
    <t>Implementación de acciones correctivas y preventivas. / correctivos</t>
  </si>
  <si>
    <t>Indicador 1</t>
  </si>
  <si>
    <t>FICHA TÉCNICA INDICADORES</t>
  </si>
  <si>
    <t>EMPRESA / INSTITUCION</t>
  </si>
  <si>
    <t>NOMBRE</t>
  </si>
  <si>
    <t xml:space="preserve">Cumplimiento </t>
  </si>
  <si>
    <t>INTERPRETACIÓN</t>
  </si>
  <si>
    <t xml:space="preserve">Cumplimiento de Actividades en el programas </t>
  </si>
  <si>
    <t>FACTOR QUE MIDE</t>
  </si>
  <si>
    <t xml:space="preserve">Cumplimiento   </t>
  </si>
  <si>
    <t>PERIODICIDAD DEL REPORTE</t>
  </si>
  <si>
    <t>Semestral se revisará el avance del indicador con Actividades ejecutadas dentro del cronograma</t>
  </si>
  <si>
    <t>FUENTE DE LA INFORMACIÓN</t>
  </si>
  <si>
    <t>plan de trabajo</t>
  </si>
  <si>
    <t>PERSONAS QUE DEBEN CONOCER</t>
  </si>
  <si>
    <t>FÓRMULA</t>
  </si>
  <si>
    <t>Numerador</t>
  </si>
  <si>
    <t>No. De Actividades realizadas</t>
  </si>
  <si>
    <t>x 100</t>
  </si>
  <si>
    <t>Denominador</t>
  </si>
  <si>
    <t>No. De actividades programadas</t>
  </si>
  <si>
    <t>VALORES DEL PERIODO</t>
  </si>
  <si>
    <t>PERIODO</t>
  </si>
  <si>
    <t>AGO</t>
  </si>
  <si>
    <t>SEP</t>
  </si>
  <si>
    <t>NUMERADOR</t>
  </si>
  <si>
    <t>DENOMINADOR</t>
  </si>
  <si>
    <t>META &lt; 80</t>
  </si>
  <si>
    <t>VALOR DEL INDICADOR %</t>
  </si>
  <si>
    <t>ANÁLISIS TENDENCIAL PRIMER SEMESTRE</t>
  </si>
  <si>
    <t xml:space="preserve">Plan de Acción </t>
  </si>
  <si>
    <t>Plazo</t>
  </si>
  <si>
    <t>Responsable</t>
  </si>
  <si>
    <t>Acción correctiva?</t>
  </si>
  <si>
    <t xml:space="preserve">Si </t>
  </si>
  <si>
    <t>No:</t>
  </si>
  <si>
    <t>ANÁLISIS TENDENCIAL SEGUNDO  SEMESTRE</t>
  </si>
  <si>
    <t>Indicador 2</t>
  </si>
  <si>
    <t>EMPRESA / INSTITUCION:</t>
  </si>
  <si>
    <t>Eficacia de los planes de acción propuestos</t>
  </si>
  <si>
    <t>No. De planes de acción desarrollados</t>
  </si>
  <si>
    <t>No. De planes de acción propuestos</t>
  </si>
  <si>
    <t>Indicador 3</t>
  </si>
  <si>
    <t>Eficiencia</t>
  </si>
  <si>
    <t>Reducción de la siniestralidad por excesos de velocidad</t>
  </si>
  <si>
    <t>No de vehiculos que incumplieron los limites de velocidad</t>
  </si>
  <si>
    <t xml:space="preserve">total de vehiculos de la organización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</si>
</sst>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6"/>
      <color theme="2" tint="-9.9978637043366805E-2"/>
      <name val="Arial"/>
      <family val="2"/>
    </font>
    <font>
      <b/>
      <sz val="12"/>
      <name val="Arial"/>
      <family val="2"/>
    </font>
    <font>
      <sz val="12"/>
      <name val="Arial"/>
      <family val="2"/>
    </font>
    <font>
      <sz val="10"/>
      <color theme="1"/>
      <name val="Arial"/>
      <family val="2"/>
    </font>
    <font>
      <b/>
      <i/>
      <sz val="11"/>
      <color rgb="FFFF0000"/>
      <name val="Arial"/>
      <family val="2"/>
    </font>
    <font>
      <b/>
      <sz val="10"/>
      <color theme="1" tint="0.14999847407452621"/>
      <name val="Arial"/>
      <family val="2"/>
    </font>
    <font>
      <sz val="10"/>
      <color theme="5"/>
      <name val="Arial"/>
      <family val="2"/>
    </font>
    <font>
      <b/>
      <sz val="10"/>
      <name val="Arial"/>
      <family val="2"/>
    </font>
    <font>
      <sz val="10"/>
      <color theme="0"/>
      <name val="Arial"/>
      <family val="2"/>
    </font>
    <font>
      <sz val="11"/>
      <name val="Arial"/>
      <family val="2"/>
    </font>
    <font>
      <sz val="10"/>
      <color rgb="FF000000"/>
      <name val="Arial"/>
      <family val="2"/>
    </font>
    <font>
      <sz val="11"/>
      <color theme="1"/>
      <name val="Arial"/>
      <family val="2"/>
    </font>
    <font>
      <sz val="11"/>
      <color rgb="FF000000"/>
      <name val="Arial"/>
      <family val="2"/>
    </font>
    <font>
      <u/>
      <sz val="12"/>
      <color theme="10"/>
      <name val="Calibri"/>
      <family val="2"/>
      <scheme val="minor"/>
    </font>
    <font>
      <sz val="12"/>
      <color rgb="FF000000"/>
      <name val="Arial"/>
      <family val="2"/>
    </font>
    <font>
      <b/>
      <sz val="10"/>
      <color rgb="FF000000"/>
      <name val="Arial"/>
      <family val="2"/>
    </font>
    <font>
      <b/>
      <sz val="10"/>
      <color theme="2"/>
      <name val="Arial"/>
      <family val="2"/>
    </font>
    <font>
      <b/>
      <sz val="10"/>
      <color theme="4" tint="0.39997558519241921"/>
      <name val="Arial"/>
      <family val="2"/>
    </font>
    <font>
      <b/>
      <sz val="12"/>
      <color rgb="FF000000"/>
      <name val="Arial"/>
      <family val="2"/>
    </font>
    <font>
      <b/>
      <sz val="10"/>
      <color theme="0"/>
      <name val="Arial"/>
      <family val="2"/>
    </font>
    <font>
      <u/>
      <sz val="10"/>
      <color rgb="FF000000"/>
      <name val="Arial"/>
      <family val="2"/>
    </font>
    <font>
      <i/>
      <sz val="10"/>
      <color rgb="FF000000"/>
      <name val="Arial"/>
      <family val="2"/>
    </font>
    <font>
      <b/>
      <sz val="16"/>
      <color rgb="FF000000"/>
      <name val="Arial"/>
      <family val="2"/>
    </font>
    <font>
      <b/>
      <sz val="10"/>
      <color rgb="FF000000"/>
      <name val="Tahoma"/>
      <family val="2"/>
    </font>
    <font>
      <sz val="12"/>
      <color theme="1"/>
      <name val="Calibri"/>
      <family val="2"/>
      <scheme val="minor"/>
    </font>
    <font>
      <b/>
      <sz val="10"/>
      <color theme="1"/>
      <name val="Arial"/>
      <family val="2"/>
    </font>
  </fonts>
  <fills count="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FFFF"/>
        <bgColor rgb="FF000000"/>
      </patternFill>
    </fill>
    <fill>
      <patternFill patternType="solid">
        <fgColor theme="4" tint="0.39997558519241921"/>
        <bgColor rgb="FF000000"/>
      </patternFill>
    </fill>
    <fill>
      <patternFill patternType="solid">
        <fgColor theme="0"/>
        <bgColor rgb="FF000000"/>
      </patternFill>
    </fill>
  </fills>
  <borders count="10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auto="1"/>
      </right>
      <top/>
      <bottom style="thin">
        <color auto="1"/>
      </bottom>
      <diagonal/>
    </border>
    <border>
      <left style="medium">
        <color auto="1"/>
      </left>
      <right/>
      <top/>
      <bottom/>
      <diagonal/>
    </border>
    <border>
      <left/>
      <right style="thin">
        <color auto="1"/>
      </right>
      <top/>
      <bottom/>
      <diagonal/>
    </border>
    <border>
      <left style="thin">
        <color auto="1"/>
      </left>
      <right/>
      <top style="thin">
        <color indexed="64"/>
      </top>
      <bottom style="thin">
        <color auto="1"/>
      </bottom>
      <diagonal/>
    </border>
    <border>
      <left/>
      <right/>
      <top style="thin">
        <color indexed="64"/>
      </top>
      <bottom style="thin">
        <color indexed="64"/>
      </bottom>
      <diagonal/>
    </border>
    <border>
      <left/>
      <right style="thin">
        <color auto="1"/>
      </right>
      <top style="thin">
        <color indexed="64"/>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medium">
        <color indexed="64"/>
      </top>
      <bottom/>
      <diagonal/>
    </border>
    <border>
      <left style="thin">
        <color auto="1"/>
      </left>
      <right style="medium">
        <color auto="1"/>
      </right>
      <top style="medium">
        <color indexed="64"/>
      </top>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auto="1"/>
      </top>
      <bottom style="dotted">
        <color auto="1"/>
      </bottom>
      <diagonal/>
    </border>
    <border>
      <left/>
      <right style="dotted">
        <color auto="1"/>
      </right>
      <top style="medium">
        <color auto="1"/>
      </top>
      <bottom style="dotted">
        <color auto="1"/>
      </bottom>
      <diagonal/>
    </border>
    <border>
      <left/>
      <right style="dashed">
        <color auto="1"/>
      </right>
      <top style="medium">
        <color auto="1"/>
      </top>
      <bottom/>
      <diagonal/>
    </border>
    <border>
      <left style="dashed">
        <color auto="1"/>
      </left>
      <right style="medium">
        <color auto="1"/>
      </right>
      <top style="medium">
        <color auto="1"/>
      </top>
      <bottom/>
      <diagonal/>
    </border>
    <border>
      <left style="dashed">
        <color auto="1"/>
      </left>
      <right style="dashed">
        <color auto="1"/>
      </right>
      <top style="medium">
        <color auto="1"/>
      </top>
      <bottom style="dashed">
        <color auto="1"/>
      </bottom>
      <diagonal/>
    </border>
    <border>
      <left style="dashed">
        <color auto="1"/>
      </left>
      <right style="dashed">
        <color auto="1"/>
      </right>
      <top style="medium">
        <color auto="1"/>
      </top>
      <bottom/>
      <diagonal/>
    </border>
    <border>
      <left style="dashed">
        <color auto="1"/>
      </left>
      <right/>
      <top style="medium">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bottom/>
      <diagonal/>
    </border>
    <border>
      <left/>
      <right/>
      <top style="dotted">
        <color auto="1"/>
      </top>
      <bottom style="dotted">
        <color auto="1"/>
      </bottom>
      <diagonal/>
    </border>
    <border>
      <left/>
      <right style="dotted">
        <color auto="1"/>
      </right>
      <top style="dotted">
        <color auto="1"/>
      </top>
      <bottom style="dotted">
        <color auto="1"/>
      </bottom>
      <diagonal/>
    </border>
    <border>
      <left/>
      <right style="thin">
        <color indexed="64"/>
      </right>
      <top style="dotted">
        <color indexed="64"/>
      </top>
      <bottom/>
      <diagonal/>
    </border>
    <border>
      <left/>
      <right/>
      <top style="dotted">
        <color auto="1"/>
      </top>
      <bottom style="dashed">
        <color auto="1"/>
      </bottom>
      <diagonal/>
    </border>
    <border>
      <left/>
      <right style="medium">
        <color auto="1"/>
      </right>
      <top style="dotted">
        <color auto="1"/>
      </top>
      <bottom style="dashed">
        <color auto="1"/>
      </bottom>
      <diagonal/>
    </border>
    <border>
      <left style="dotted">
        <color indexed="64"/>
      </left>
      <right style="dotted">
        <color indexed="64"/>
      </right>
      <top style="dashed">
        <color indexed="64"/>
      </top>
      <bottom style="dotted">
        <color indexed="64"/>
      </bottom>
      <diagonal/>
    </border>
    <border>
      <left style="dashed">
        <color auto="1"/>
      </left>
      <right style="dashed">
        <color auto="1"/>
      </right>
      <top style="dott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dotted">
        <color indexed="64"/>
      </right>
      <top/>
      <bottom style="medium">
        <color indexed="64"/>
      </bottom>
      <diagonal/>
    </border>
    <border>
      <left/>
      <right style="thin">
        <color indexed="64"/>
      </right>
      <top/>
      <bottom style="medium">
        <color indexed="64"/>
      </bottom>
      <diagonal/>
    </border>
    <border>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dashed">
        <color auto="1"/>
      </left>
      <right style="dashed">
        <color auto="1"/>
      </right>
      <top style="dashed">
        <color auto="1"/>
      </top>
      <bottom style="medium">
        <color auto="1"/>
      </bottom>
      <diagonal/>
    </border>
    <border>
      <left style="dashed">
        <color auto="1"/>
      </left>
      <right/>
      <top style="dashed">
        <color auto="1"/>
      </top>
      <bottom style="medium">
        <color auto="1"/>
      </bottom>
      <diagonal/>
    </border>
    <border>
      <left style="medium">
        <color auto="1"/>
      </left>
      <right style="dashed">
        <color auto="1"/>
      </right>
      <top style="dashed">
        <color auto="1"/>
      </top>
      <bottom style="medium">
        <color auto="1"/>
      </bottom>
      <diagonal/>
    </border>
    <border>
      <left style="medium">
        <color auto="1"/>
      </left>
      <right style="dashed">
        <color auto="1"/>
      </right>
      <top/>
      <bottom style="dashed">
        <color auto="1"/>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right style="dashed">
        <color auto="1"/>
      </right>
      <top/>
      <bottom style="dashed">
        <color auto="1"/>
      </bottom>
      <diagonal/>
    </border>
    <border>
      <left style="dashed">
        <color indexed="64"/>
      </left>
      <right/>
      <top/>
      <bottom style="dashed">
        <color indexed="64"/>
      </bottom>
      <diagonal/>
    </border>
    <border>
      <left/>
      <right style="dashed">
        <color auto="1"/>
      </right>
      <top style="medium">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thin">
        <color indexed="64"/>
      </right>
      <top/>
      <bottom style="dashed">
        <color indexed="64"/>
      </bottom>
      <diagonal/>
    </border>
    <border>
      <left style="medium">
        <color auto="1"/>
      </left>
      <right style="dashed">
        <color auto="1"/>
      </right>
      <top style="dashed">
        <color auto="1"/>
      </top>
      <bottom style="dashed">
        <color auto="1"/>
      </bottom>
      <diagonal/>
    </border>
    <border>
      <left/>
      <right style="thin">
        <color indexed="64"/>
      </right>
      <top style="dashed">
        <color auto="1"/>
      </top>
      <bottom style="medium">
        <color auto="1"/>
      </bottom>
      <diagonal/>
    </border>
    <border>
      <left style="medium">
        <color auto="1"/>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style="dashed">
        <color auto="1"/>
      </left>
      <right style="thin">
        <color indexed="64"/>
      </right>
      <top style="medium">
        <color auto="1"/>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style="dashed">
        <color auto="1"/>
      </left>
      <right style="medium">
        <color auto="1"/>
      </right>
      <top style="medium">
        <color auto="1"/>
      </top>
      <bottom style="medium">
        <color auto="1"/>
      </bottom>
      <diagonal/>
    </border>
    <border>
      <left style="dotted">
        <color auto="1"/>
      </left>
      <right style="dotted">
        <color auto="1"/>
      </right>
      <top style="dotted">
        <color auto="1"/>
      </top>
      <bottom style="dotted">
        <color auto="1"/>
      </bottom>
      <diagonal/>
    </border>
    <border>
      <left style="thin">
        <color indexed="64"/>
      </left>
      <right style="medium">
        <color indexed="64"/>
      </right>
      <top style="medium">
        <color indexed="64"/>
      </top>
      <bottom style="medium">
        <color indexed="64"/>
      </bottom>
      <diagonal/>
    </border>
    <border>
      <left style="medium">
        <color auto="1"/>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style="medium">
        <color auto="1"/>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s>
  <cellStyleXfs count="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1" fillId="0" borderId="0"/>
  </cellStyleXfs>
  <cellXfs count="258">
    <xf numFmtId="0" fontId="0" fillId="0" borderId="0" xfId="0"/>
    <xf numFmtId="0" fontId="7" fillId="0" borderId="0" xfId="0" applyFont="1" applyAlignment="1">
      <alignment wrapText="1"/>
    </xf>
    <xf numFmtId="0" fontId="12" fillId="0" borderId="0" xfId="0" applyFont="1" applyAlignment="1">
      <alignment wrapText="1"/>
    </xf>
    <xf numFmtId="0" fontId="11" fillId="4" borderId="35" xfId="3" applyFont="1" applyFill="1" applyBorder="1" applyAlignment="1">
      <alignment horizontal="center" vertical="center" wrapText="1"/>
    </xf>
    <xf numFmtId="0" fontId="11" fillId="4" borderId="36" xfId="3" applyFont="1" applyFill="1" applyBorder="1" applyAlignment="1">
      <alignment horizontal="center" vertical="center" wrapText="1"/>
    </xf>
    <xf numFmtId="0" fontId="11" fillId="4" borderId="49" xfId="3" applyFont="1" applyFill="1" applyBorder="1" applyAlignment="1">
      <alignment horizontal="center" vertical="center" wrapText="1"/>
    </xf>
    <xf numFmtId="0" fontId="11" fillId="4" borderId="37" xfId="3" applyFont="1" applyFill="1" applyBorder="1" applyAlignment="1">
      <alignment horizontal="center" vertical="center" wrapText="1"/>
    </xf>
    <xf numFmtId="0" fontId="13" fillId="0" borderId="13" xfId="4" applyFont="1" applyBorder="1" applyAlignment="1">
      <alignment horizontal="left" vertical="center" wrapText="1"/>
    </xf>
    <xf numFmtId="0" fontId="14" fillId="0" borderId="55" xfId="0" applyFont="1" applyBorder="1" applyAlignment="1">
      <alignment horizontal="center" vertical="center" wrapText="1"/>
    </xf>
    <xf numFmtId="0" fontId="14" fillId="5" borderId="56" xfId="0" applyFont="1" applyFill="1" applyBorder="1" applyAlignment="1">
      <alignment horizontal="center" vertical="center" wrapText="1"/>
    </xf>
    <xf numFmtId="0" fontId="14" fillId="5" borderId="55" xfId="0" applyFont="1" applyFill="1" applyBorder="1" applyAlignment="1">
      <alignment horizontal="center" vertical="center" wrapText="1"/>
    </xf>
    <xf numFmtId="0" fontId="14" fillId="0" borderId="57" xfId="0" applyFont="1" applyBorder="1" applyAlignment="1">
      <alignment horizontal="center" vertical="center" wrapText="1"/>
    </xf>
    <xf numFmtId="0" fontId="14" fillId="0" borderId="58" xfId="0" applyFont="1" applyBorder="1" applyAlignment="1">
      <alignment horizontal="center" vertical="center" wrapText="1"/>
    </xf>
    <xf numFmtId="0" fontId="3" fillId="0" borderId="55" xfId="3" applyBorder="1" applyAlignment="1">
      <alignment horizontal="center" vertical="center"/>
    </xf>
    <xf numFmtId="9" fontId="3" fillId="0" borderId="59" xfId="1" applyFont="1" applyFill="1" applyBorder="1" applyAlignment="1">
      <alignment horizontal="center" vertical="center"/>
    </xf>
    <xf numFmtId="0" fontId="13" fillId="0" borderId="63" xfId="4" applyFont="1" applyBorder="1" applyAlignment="1">
      <alignment horizontal="left" vertical="center" wrapText="1"/>
    </xf>
    <xf numFmtId="0" fontId="14" fillId="0" borderId="66" xfId="0" applyFont="1" applyBorder="1" applyAlignment="1">
      <alignment horizontal="center" vertical="center" wrapText="1"/>
    </xf>
    <xf numFmtId="0" fontId="14" fillId="5" borderId="67" xfId="0" applyFont="1" applyFill="1" applyBorder="1" applyAlignment="1">
      <alignment horizontal="center" vertical="center" wrapText="1"/>
    </xf>
    <xf numFmtId="0" fontId="14" fillId="5" borderId="68" xfId="0" applyFont="1" applyFill="1" applyBorder="1" applyAlignment="1">
      <alignment horizontal="center" vertical="center" wrapText="1"/>
    </xf>
    <xf numFmtId="0" fontId="14" fillId="5" borderId="69"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3" fillId="0" borderId="68" xfId="3" applyBorder="1" applyAlignment="1">
      <alignment horizontal="center" vertical="center"/>
    </xf>
    <xf numFmtId="9" fontId="3" fillId="0" borderId="69" xfId="1" applyFont="1" applyFill="1" applyBorder="1" applyAlignment="1">
      <alignment horizontal="center" vertical="center"/>
    </xf>
    <xf numFmtId="0" fontId="14" fillId="0" borderId="71" xfId="0" applyFont="1" applyBorder="1" applyAlignment="1">
      <alignment horizontal="center" vertical="center" wrapText="1"/>
    </xf>
    <xf numFmtId="0" fontId="14" fillId="5" borderId="71" xfId="0" applyFont="1" applyFill="1" applyBorder="1" applyAlignment="1">
      <alignment horizontal="center" vertical="center" wrapText="1"/>
    </xf>
    <xf numFmtId="0" fontId="13" fillId="0" borderId="75" xfId="4" applyFont="1" applyBorder="1" applyAlignment="1">
      <alignment horizontal="left" vertical="center" wrapText="1"/>
    </xf>
    <xf numFmtId="0" fontId="14" fillId="0" borderId="78" xfId="0" applyFont="1" applyBorder="1" applyAlignment="1">
      <alignment horizontal="center" vertical="center" wrapText="1"/>
    </xf>
    <xf numFmtId="0" fontId="14" fillId="5" borderId="78" xfId="0" applyFont="1" applyFill="1" applyBorder="1" applyAlignment="1">
      <alignment horizontal="center" vertical="center" wrapText="1"/>
    </xf>
    <xf numFmtId="0" fontId="14" fillId="0" borderId="79" xfId="0" applyFont="1" applyBorder="1" applyAlignment="1">
      <alignment horizontal="center" vertical="center" wrapText="1"/>
    </xf>
    <xf numFmtId="0" fontId="14" fillId="0" borderId="80" xfId="0" applyFont="1" applyBorder="1" applyAlignment="1">
      <alignment horizontal="center" vertical="center" wrapText="1"/>
    </xf>
    <xf numFmtId="0" fontId="3" fillId="0" borderId="78" xfId="3" applyBorder="1" applyAlignment="1">
      <alignment horizontal="center" vertical="center"/>
    </xf>
    <xf numFmtId="9" fontId="3" fillId="0" borderId="77" xfId="1" applyFont="1" applyFill="1" applyBorder="1" applyAlignment="1">
      <alignment horizontal="center" vertical="center"/>
    </xf>
    <xf numFmtId="0" fontId="15" fillId="0" borderId="83" xfId="0" applyFont="1" applyBorder="1" applyAlignment="1">
      <alignment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86" xfId="0" applyFont="1" applyFill="1" applyBorder="1" applyAlignment="1">
      <alignment horizontal="center" vertical="center" wrapText="1"/>
    </xf>
    <xf numFmtId="0" fontId="2" fillId="0" borderId="89" xfId="2" applyBorder="1" applyAlignment="1">
      <alignment vertical="center" wrapText="1"/>
    </xf>
    <xf numFmtId="0" fontId="14" fillId="5" borderId="90" xfId="0" applyFont="1" applyFill="1" applyBorder="1" applyAlignment="1">
      <alignment horizontal="center" vertical="center" wrapText="1"/>
    </xf>
    <xf numFmtId="0" fontId="17" fillId="0" borderId="89" xfId="2" applyFont="1" applyBorder="1" applyAlignment="1">
      <alignment vertical="center" wrapText="1"/>
    </xf>
    <xf numFmtId="0" fontId="15" fillId="0" borderId="89" xfId="0" applyFont="1" applyBorder="1" applyAlignment="1">
      <alignment vertical="center" wrapText="1"/>
    </xf>
    <xf numFmtId="0" fontId="16" fillId="0" borderId="89" xfId="0" applyFont="1" applyBorder="1" applyAlignment="1">
      <alignment vertical="center" wrapText="1"/>
    </xf>
    <xf numFmtId="0" fontId="17" fillId="0" borderId="89" xfId="2" applyFont="1" applyBorder="1" applyAlignment="1">
      <alignment horizontal="left" vertical="center" wrapText="1"/>
    </xf>
    <xf numFmtId="0" fontId="14" fillId="5" borderId="80" xfId="0" applyFont="1" applyFill="1" applyBorder="1" applyAlignment="1">
      <alignment horizontal="center" vertical="center" wrapText="1"/>
    </xf>
    <xf numFmtId="0" fontId="14" fillId="5" borderId="77" xfId="0" applyFont="1" applyFill="1" applyBorder="1" applyAlignment="1">
      <alignment horizontal="center" vertical="center" wrapText="1"/>
    </xf>
    <xf numFmtId="0" fontId="14" fillId="5" borderId="76" xfId="0" applyFont="1" applyFill="1" applyBorder="1" applyAlignment="1">
      <alignment horizontal="center" vertical="center" wrapText="1"/>
    </xf>
    <xf numFmtId="0" fontId="16" fillId="0" borderId="83" xfId="0" applyFont="1" applyBorder="1" applyAlignment="1">
      <alignment horizontal="left" vertical="center" wrapText="1"/>
    </xf>
    <xf numFmtId="0" fontId="16" fillId="0" borderId="91" xfId="0" applyFont="1" applyBorder="1" applyAlignment="1">
      <alignment horizontal="left" vertical="center" wrapText="1"/>
    </xf>
    <xf numFmtId="0" fontId="9" fillId="2" borderId="92" xfId="0" applyFont="1" applyFill="1" applyBorder="1" applyAlignment="1">
      <alignment horizontal="center" vertical="center" wrapText="1"/>
    </xf>
    <xf numFmtId="0" fontId="16" fillId="0" borderId="94" xfId="0" applyFont="1" applyBorder="1" applyAlignment="1">
      <alignment horizontal="left" vertical="center" wrapText="1"/>
    </xf>
    <xf numFmtId="0" fontId="14" fillId="5" borderId="92" xfId="0" applyFont="1" applyFill="1" applyBorder="1" applyAlignment="1">
      <alignment horizontal="center" vertical="center" wrapText="1"/>
    </xf>
    <xf numFmtId="0" fontId="14" fillId="5" borderId="93" xfId="0" applyFont="1" applyFill="1" applyBorder="1" applyAlignment="1">
      <alignment horizontal="center" vertical="center" wrapText="1"/>
    </xf>
    <xf numFmtId="0" fontId="14" fillId="5" borderId="97" xfId="0" applyFont="1" applyFill="1" applyBorder="1" applyAlignment="1">
      <alignment horizontal="center" vertical="center" wrapText="1"/>
    </xf>
    <xf numFmtId="0" fontId="14" fillId="5" borderId="95" xfId="0" applyFont="1" applyFill="1" applyBorder="1" applyAlignment="1">
      <alignment horizontal="center" vertical="center" wrapText="1"/>
    </xf>
    <xf numFmtId="0" fontId="14" fillId="0" borderId="93" xfId="0" applyFont="1" applyBorder="1" applyAlignment="1">
      <alignment horizontal="center" vertical="center" wrapText="1"/>
    </xf>
    <xf numFmtId="0" fontId="3" fillId="0" borderId="93" xfId="3" applyBorder="1" applyAlignment="1">
      <alignment horizontal="center" vertical="center"/>
    </xf>
    <xf numFmtId="9" fontId="3" fillId="0" borderId="97" xfId="1" applyFont="1" applyFill="1" applyBorder="1" applyAlignment="1">
      <alignment horizontal="center" vertical="center"/>
    </xf>
    <xf numFmtId="0" fontId="19" fillId="0" borderId="0" xfId="0" applyFont="1" applyAlignment="1">
      <alignment vertical="center" wrapText="1"/>
    </xf>
    <xf numFmtId="0" fontId="20" fillId="0" borderId="0" xfId="0" applyFont="1" applyAlignment="1">
      <alignment horizontal="center" vertical="center" wrapText="1"/>
    </xf>
    <xf numFmtId="0" fontId="21" fillId="3" borderId="98" xfId="3" applyFont="1" applyFill="1" applyBorder="1" applyAlignment="1">
      <alignment horizontal="center" vertical="center" wrapText="1"/>
    </xf>
    <xf numFmtId="0" fontId="9" fillId="7" borderId="10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101" xfId="0" applyFont="1" applyFill="1" applyBorder="1" applyAlignment="1">
      <alignment horizontal="center" vertical="center" wrapText="1"/>
    </xf>
    <xf numFmtId="0" fontId="23" fillId="8" borderId="22" xfId="0" applyFont="1" applyFill="1" applyBorder="1" applyAlignment="1">
      <alignment horizontal="center" vertical="center" wrapText="1"/>
    </xf>
    <xf numFmtId="0" fontId="14" fillId="6" borderId="0" xfId="0" applyFont="1" applyFill="1" applyAlignment="1">
      <alignment horizontal="left" vertical="center" wrapText="1"/>
    </xf>
    <xf numFmtId="0" fontId="24" fillId="6" borderId="22" xfId="0" applyFont="1" applyFill="1" applyBorder="1" applyAlignment="1">
      <alignment vertical="center" wrapText="1"/>
    </xf>
    <xf numFmtId="0" fontId="14" fillId="6" borderId="0" xfId="0" applyFont="1" applyFill="1" applyAlignment="1">
      <alignment horizontal="center" vertical="center"/>
    </xf>
    <xf numFmtId="0" fontId="14" fillId="6" borderId="0" xfId="0" applyFont="1" applyFill="1" applyAlignment="1">
      <alignment horizontal="center" vertical="center" wrapText="1"/>
    </xf>
    <xf numFmtId="0" fontId="14" fillId="6" borderId="103" xfId="0" applyFont="1" applyFill="1" applyBorder="1" applyAlignment="1">
      <alignment horizontal="center" vertical="center" wrapText="1"/>
    </xf>
    <xf numFmtId="0" fontId="14" fillId="6" borderId="22" xfId="0" applyFont="1" applyFill="1" applyBorder="1" applyAlignment="1">
      <alignment vertical="center" wrapText="1"/>
    </xf>
    <xf numFmtId="0" fontId="14" fillId="6" borderId="0" xfId="0" applyFont="1" applyFill="1" applyAlignment="1">
      <alignment vertical="center" wrapText="1"/>
    </xf>
    <xf numFmtId="0" fontId="9" fillId="7" borderId="106" xfId="0" applyFont="1" applyFill="1" applyBorder="1" applyAlignment="1">
      <alignment horizontal="center" vertical="center" wrapText="1"/>
    </xf>
    <xf numFmtId="0" fontId="9" fillId="7" borderId="40" xfId="0" applyFont="1" applyFill="1" applyBorder="1" applyAlignment="1">
      <alignment horizontal="center" vertical="center" wrapText="1"/>
    </xf>
    <xf numFmtId="0" fontId="9" fillId="7" borderId="41"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25" xfId="0" applyFont="1" applyFill="1" applyBorder="1" applyAlignment="1">
      <alignment horizontal="center" vertical="center" wrapText="1"/>
    </xf>
    <xf numFmtId="9" fontId="14" fillId="6" borderId="42" xfId="1" applyFont="1" applyFill="1" applyBorder="1" applyAlignment="1">
      <alignment horizontal="center" vertical="center" wrapText="1"/>
    </xf>
    <xf numFmtId="9" fontId="14" fillId="6" borderId="1" xfId="1" applyFont="1" applyFill="1" applyBorder="1" applyAlignment="1">
      <alignment horizontal="center" vertical="center" wrapText="1"/>
    </xf>
    <xf numFmtId="9" fontId="14" fillId="6" borderId="46" xfId="1" applyFont="1" applyFill="1" applyBorder="1" applyAlignment="1">
      <alignment horizontal="center" vertical="center" wrapText="1"/>
    </xf>
    <xf numFmtId="9" fontId="14" fillId="6" borderId="25" xfId="1" applyFont="1" applyFill="1" applyBorder="1" applyAlignment="1">
      <alignment horizontal="center" vertical="center" wrapText="1"/>
    </xf>
    <xf numFmtId="9" fontId="14" fillId="6" borderId="0" xfId="1" applyFont="1" applyFill="1" applyBorder="1" applyAlignment="1">
      <alignment horizontal="center" vertical="center" wrapText="1"/>
    </xf>
    <xf numFmtId="9" fontId="19" fillId="6" borderId="35" xfId="1" applyFont="1" applyFill="1" applyBorder="1" applyAlignment="1">
      <alignment horizontal="center" vertical="center" wrapText="1"/>
    </xf>
    <xf numFmtId="9" fontId="19" fillId="6" borderId="36" xfId="1" applyFont="1" applyFill="1" applyBorder="1" applyAlignment="1">
      <alignment horizontal="center" vertical="center" wrapText="1"/>
    </xf>
    <xf numFmtId="9" fontId="19" fillId="6" borderId="37" xfId="1" applyFont="1" applyFill="1" applyBorder="1" applyAlignment="1">
      <alignment horizontal="center" vertical="center" wrapText="1"/>
    </xf>
    <xf numFmtId="9" fontId="19" fillId="6" borderId="3" xfId="1" applyFont="1" applyFill="1" applyBorder="1" applyAlignment="1">
      <alignment horizontal="center" vertical="center" wrapText="1"/>
    </xf>
    <xf numFmtId="9" fontId="19" fillId="6" borderId="10" xfId="1" applyFont="1" applyFill="1" applyBorder="1" applyAlignment="1">
      <alignment horizontal="center" vertical="center" wrapText="1"/>
    </xf>
    <xf numFmtId="0" fontId="14" fillId="6" borderId="22" xfId="0" applyFont="1" applyFill="1" applyBorder="1" applyAlignment="1">
      <alignment vertical="center"/>
    </xf>
    <xf numFmtId="10" fontId="14" fillId="6" borderId="0" xfId="0" applyNumberFormat="1" applyFont="1" applyFill="1"/>
    <xf numFmtId="0" fontId="14" fillId="6" borderId="0" xfId="0" applyFont="1" applyFill="1"/>
    <xf numFmtId="164" fontId="14" fillId="6" borderId="0" xfId="0" applyNumberFormat="1" applyFont="1" applyFill="1" applyAlignment="1">
      <alignment horizontal="center" vertical="center" wrapText="1"/>
    </xf>
    <xf numFmtId="0" fontId="14" fillId="6" borderId="103" xfId="0" applyFont="1" applyFill="1" applyBorder="1" applyAlignment="1">
      <alignment vertical="center" wrapText="1"/>
    </xf>
    <xf numFmtId="0" fontId="14" fillId="6" borderId="102" xfId="0" applyFont="1" applyFill="1" applyBorder="1" applyAlignment="1">
      <alignment vertical="center"/>
    </xf>
    <xf numFmtId="0" fontId="14" fillId="6" borderId="8" xfId="0" applyFont="1" applyFill="1" applyBorder="1" applyAlignment="1">
      <alignment vertical="center"/>
    </xf>
    <xf numFmtId="0" fontId="14" fillId="6" borderId="101"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9" fillId="7" borderId="38" xfId="0" applyFont="1" applyFill="1" applyBorder="1" applyAlignment="1">
      <alignment horizontal="center" vertical="center" wrapText="1"/>
    </xf>
    <xf numFmtId="0" fontId="9" fillId="7" borderId="39"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99" xfId="0" applyFont="1" applyFill="1" applyBorder="1" applyAlignment="1">
      <alignment horizontal="center" vertical="center" wrapText="1"/>
    </xf>
    <xf numFmtId="0" fontId="14" fillId="6" borderId="24" xfId="0" applyFont="1" applyFill="1" applyBorder="1" applyAlignment="1">
      <alignment horizontal="center" vertical="center" wrapText="1"/>
    </xf>
    <xf numFmtId="9" fontId="14" fillId="6" borderId="24" xfId="1" applyFont="1" applyFill="1" applyBorder="1" applyAlignment="1">
      <alignment horizontal="center" vertical="center" wrapText="1"/>
    </xf>
    <xf numFmtId="9" fontId="19" fillId="6" borderId="49" xfId="1" applyFont="1" applyFill="1" applyBorder="1" applyAlignment="1">
      <alignment horizontal="center" vertical="center" wrapText="1"/>
    </xf>
    <xf numFmtId="164" fontId="19" fillId="6" borderId="0" xfId="1" applyNumberFormat="1" applyFont="1" applyFill="1" applyBorder="1" applyAlignment="1">
      <alignment horizontal="center" vertical="center" wrapText="1"/>
    </xf>
    <xf numFmtId="0" fontId="14" fillId="6" borderId="0" xfId="0" applyFont="1" applyFill="1" applyAlignment="1">
      <alignment vertical="center"/>
    </xf>
    <xf numFmtId="0" fontId="8" fillId="0" borderId="2" xfId="3" applyFont="1" applyBorder="1" applyAlignment="1">
      <alignment horizontal="left" vertical="center" wrapText="1"/>
    </xf>
    <xf numFmtId="0" fontId="8" fillId="0" borderId="3" xfId="3" applyFont="1" applyBorder="1" applyAlignment="1">
      <alignment horizontal="left" vertical="center" wrapText="1"/>
    </xf>
    <xf numFmtId="0" fontId="8" fillId="0" borderId="4" xfId="3" applyFont="1" applyBorder="1" applyAlignment="1">
      <alignment horizontal="left" vertical="center" wrapText="1"/>
    </xf>
    <xf numFmtId="0" fontId="9" fillId="2" borderId="5"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4" fillId="0" borderId="1" xfId="3" applyFont="1" applyBorder="1" applyAlignment="1">
      <alignment horizontal="center" vertical="center" wrapText="1"/>
    </xf>
    <xf numFmtId="0" fontId="5" fillId="0" borderId="1" xfId="3" applyFont="1" applyBorder="1" applyAlignment="1">
      <alignment horizontal="center" vertical="center"/>
    </xf>
    <xf numFmtId="0" fontId="6" fillId="0" borderId="1" xfId="3" applyFont="1" applyBorder="1" applyAlignment="1">
      <alignment horizontal="center" vertical="center" wrapText="1"/>
    </xf>
    <xf numFmtId="0" fontId="29" fillId="0" borderId="1" xfId="3" applyFont="1" applyBorder="1" applyAlignment="1">
      <alignment horizontal="center" vertical="center" wrapText="1"/>
    </xf>
    <xf numFmtId="9" fontId="7" fillId="3" borderId="1" xfId="3" applyNumberFormat="1" applyFont="1" applyFill="1" applyBorder="1" applyAlignment="1">
      <alignment horizontal="center" vertical="center" wrapText="1"/>
    </xf>
    <xf numFmtId="0" fontId="9" fillId="4" borderId="33" xfId="3" applyFont="1" applyFill="1" applyBorder="1" applyAlignment="1">
      <alignment horizontal="center" vertical="center" wrapText="1"/>
    </xf>
    <xf numFmtId="0" fontId="9" fillId="4" borderId="17" xfId="3" applyFont="1" applyFill="1" applyBorder="1" applyAlignment="1">
      <alignment horizontal="center" vertical="center" wrapText="1"/>
    </xf>
    <xf numFmtId="0" fontId="9" fillId="4" borderId="17" xfId="1" applyNumberFormat="1" applyFont="1" applyFill="1" applyBorder="1" applyAlignment="1" applyProtection="1">
      <alignment horizontal="center" vertical="center" wrapText="1"/>
    </xf>
    <xf numFmtId="0" fontId="9" fillId="4" borderId="34" xfId="1" applyNumberFormat="1" applyFont="1" applyFill="1" applyBorder="1" applyAlignment="1" applyProtection="1">
      <alignment horizontal="center" vertical="center" wrapText="1"/>
    </xf>
    <xf numFmtId="0" fontId="3" fillId="3" borderId="35" xfId="3" applyFill="1" applyBorder="1" applyAlignment="1">
      <alignment horizontal="justify" vertical="center" wrapText="1"/>
    </xf>
    <xf numFmtId="0" fontId="3" fillId="3" borderId="36" xfId="3" applyFill="1" applyBorder="1" applyAlignment="1">
      <alignment horizontal="justify" vertical="center" wrapText="1"/>
    </xf>
    <xf numFmtId="0" fontId="3" fillId="3" borderId="36" xfId="3" applyFill="1" applyBorder="1" applyAlignment="1">
      <alignment horizontal="center" vertical="center" wrapText="1"/>
    </xf>
    <xf numFmtId="0" fontId="3" fillId="3" borderId="37" xfId="3" applyFill="1" applyBorder="1" applyAlignment="1">
      <alignment horizontal="center" vertical="center" wrapText="1"/>
    </xf>
    <xf numFmtId="0" fontId="3" fillId="3" borderId="24" xfId="3" applyFill="1" applyBorder="1" applyAlignment="1">
      <alignment horizontal="center" vertical="center" wrapText="1"/>
    </xf>
    <xf numFmtId="0" fontId="3" fillId="3" borderId="25" xfId="3" applyFill="1" applyBorder="1" applyAlignment="1">
      <alignment horizontal="center" vertical="center" wrapText="1"/>
    </xf>
    <xf numFmtId="0" fontId="3" fillId="3" borderId="27" xfId="3" applyFill="1" applyBorder="1" applyAlignment="1">
      <alignment horizontal="center" vertical="center" wrapText="1"/>
    </xf>
    <xf numFmtId="0" fontId="29" fillId="0" borderId="24" xfId="3" applyFont="1" applyBorder="1" applyAlignment="1">
      <alignment horizontal="center" vertical="center" wrapText="1"/>
    </xf>
    <xf numFmtId="0" fontId="29" fillId="0" borderId="25" xfId="3" applyFont="1" applyBorder="1" applyAlignment="1">
      <alignment horizontal="center" vertical="center" wrapText="1"/>
    </xf>
    <xf numFmtId="0" fontId="29" fillId="0" borderId="26" xfId="3" applyFont="1" applyBorder="1" applyAlignment="1">
      <alignment horizontal="center" vertical="center" wrapText="1"/>
    </xf>
    <xf numFmtId="0" fontId="7" fillId="0" borderId="28" xfId="3" applyFont="1" applyBorder="1" applyAlignment="1">
      <alignment horizontal="center" vertical="center" wrapText="1"/>
    </xf>
    <xf numFmtId="0" fontId="7" fillId="0" borderId="29" xfId="3" applyFont="1" applyBorder="1" applyAlignment="1">
      <alignment horizontal="center" vertical="center" wrapText="1"/>
    </xf>
    <xf numFmtId="0" fontId="7" fillId="0" borderId="30" xfId="3" applyFont="1" applyBorder="1" applyAlignment="1">
      <alignment horizontal="center" vertical="center" wrapText="1"/>
    </xf>
    <xf numFmtId="9" fontId="10" fillId="3" borderId="31" xfId="3" applyNumberFormat="1" applyFont="1" applyFill="1" applyBorder="1" applyAlignment="1">
      <alignment horizontal="center" vertical="center" wrapText="1"/>
    </xf>
    <xf numFmtId="0" fontId="3" fillId="3" borderId="28" xfId="3" applyFill="1" applyBorder="1" applyAlignment="1">
      <alignment horizontal="center" vertical="center" wrapText="1"/>
    </xf>
    <xf numFmtId="0" fontId="3" fillId="3" borderId="29" xfId="3" applyFill="1" applyBorder="1" applyAlignment="1">
      <alignment horizontal="center" vertical="center" wrapText="1"/>
    </xf>
    <xf numFmtId="0" fontId="3" fillId="3" borderId="32" xfId="3" applyFill="1" applyBorder="1" applyAlignment="1">
      <alignment horizontal="center" vertical="center" wrapText="1"/>
    </xf>
    <xf numFmtId="0" fontId="7" fillId="3" borderId="11" xfId="3" applyFont="1" applyFill="1" applyBorder="1" applyAlignment="1">
      <alignment horizontal="center" vertical="center" wrapText="1"/>
    </xf>
    <xf numFmtId="0" fontId="7" fillId="3" borderId="12" xfId="3" applyFont="1" applyFill="1" applyBorder="1" applyAlignment="1">
      <alignment horizontal="center" vertical="center" wrapText="1"/>
    </xf>
    <xf numFmtId="0" fontId="7" fillId="3" borderId="13" xfId="3" applyFont="1" applyFill="1" applyBorder="1" applyAlignment="1">
      <alignment horizontal="center" vertical="center" wrapText="1"/>
    </xf>
    <xf numFmtId="0" fontId="7" fillId="3" borderId="22" xfId="3" applyFont="1" applyFill="1" applyBorder="1" applyAlignment="1">
      <alignment horizontal="center" vertical="center" wrapText="1"/>
    </xf>
    <xf numFmtId="0" fontId="7" fillId="3" borderId="0" xfId="3" applyFont="1" applyFill="1" applyAlignment="1">
      <alignment horizontal="center" vertical="center" wrapText="1"/>
    </xf>
    <xf numFmtId="0" fontId="7" fillId="3" borderId="23" xfId="3" applyFont="1" applyFill="1" applyBorder="1" applyAlignment="1">
      <alignment horizontal="center" vertical="center" wrapText="1"/>
    </xf>
    <xf numFmtId="0" fontId="11" fillId="3" borderId="14" xfId="3" applyFont="1" applyFill="1" applyBorder="1" applyAlignment="1">
      <alignment horizontal="center" vertical="center" wrapText="1"/>
    </xf>
    <xf numFmtId="0" fontId="11" fillId="3" borderId="15" xfId="3" applyFont="1" applyFill="1" applyBorder="1" applyAlignment="1">
      <alignment horizontal="center" vertical="center" wrapText="1"/>
    </xf>
    <xf numFmtId="0" fontId="11" fillId="3" borderId="16" xfId="3" applyFont="1" applyFill="1" applyBorder="1" applyAlignment="1">
      <alignment horizontal="center" vertical="center" wrapText="1"/>
    </xf>
    <xf numFmtId="0" fontId="7" fillId="3" borderId="17" xfId="3" applyFont="1" applyFill="1" applyBorder="1" applyAlignment="1">
      <alignment horizontal="center" vertical="center" wrapText="1"/>
    </xf>
    <xf numFmtId="9" fontId="3" fillId="3" borderId="17" xfId="3" applyNumberFormat="1" applyFill="1" applyBorder="1" applyAlignment="1">
      <alignment horizontal="center" vertical="center" wrapText="1"/>
    </xf>
    <xf numFmtId="0" fontId="3" fillId="3" borderId="18" xfId="3" applyFill="1" applyBorder="1" applyAlignment="1">
      <alignment horizontal="center" vertical="center" wrapText="1"/>
    </xf>
    <xf numFmtId="0" fontId="3" fillId="3" borderId="19" xfId="3" applyFill="1" applyBorder="1" applyAlignment="1">
      <alignment horizontal="center" vertical="center" wrapText="1"/>
    </xf>
    <xf numFmtId="0" fontId="3" fillId="3" borderId="20" xfId="3" applyFill="1" applyBorder="1" applyAlignment="1">
      <alignment horizontal="center" vertical="center" wrapText="1"/>
    </xf>
    <xf numFmtId="0" fontId="3" fillId="3" borderId="21" xfId="3" applyFill="1" applyBorder="1" applyAlignment="1">
      <alignment horizontal="center" vertical="center" wrapText="1"/>
    </xf>
    <xf numFmtId="0" fontId="11" fillId="0" borderId="24" xfId="3" applyFont="1" applyBorder="1" applyAlignment="1">
      <alignment horizontal="center" vertical="center" wrapText="1"/>
    </xf>
    <xf numFmtId="0" fontId="11" fillId="0" borderId="25" xfId="3" applyFont="1" applyBorder="1" applyAlignment="1">
      <alignment horizontal="center" vertical="center" wrapText="1"/>
    </xf>
    <xf numFmtId="0" fontId="11" fillId="0" borderId="26" xfId="3" applyFont="1" applyBorder="1" applyAlignment="1">
      <alignment horizontal="center" vertical="center" wrapText="1"/>
    </xf>
    <xf numFmtId="0" fontId="7" fillId="0" borderId="24" xfId="3" applyFont="1" applyBorder="1" applyAlignment="1">
      <alignment horizontal="center" vertical="center" wrapText="1"/>
    </xf>
    <xf numFmtId="0" fontId="7" fillId="0" borderId="25" xfId="3" applyFont="1" applyBorder="1" applyAlignment="1">
      <alignment horizontal="center" vertical="center" wrapText="1"/>
    </xf>
    <xf numFmtId="0" fontId="7" fillId="0" borderId="26" xfId="3" applyFont="1" applyBorder="1" applyAlignment="1">
      <alignment horizontal="center" vertical="center" wrapText="1"/>
    </xf>
    <xf numFmtId="9" fontId="3" fillId="3" borderId="1" xfId="3" applyNumberFormat="1" applyFill="1" applyBorder="1" applyAlignment="1">
      <alignment horizontal="center" vertical="center" wrapText="1"/>
    </xf>
    <xf numFmtId="0" fontId="9" fillId="2" borderId="38" xfId="3" applyFont="1" applyFill="1" applyBorder="1" applyAlignment="1">
      <alignment horizontal="center" vertical="center" wrapText="1"/>
    </xf>
    <xf numFmtId="0" fontId="9" fillId="2" borderId="39" xfId="3" applyFont="1" applyFill="1" applyBorder="1" applyAlignment="1">
      <alignment horizontal="center" vertical="center" wrapText="1"/>
    </xf>
    <xf numFmtId="0" fontId="9" fillId="2" borderId="40" xfId="3" applyFont="1" applyFill="1" applyBorder="1" applyAlignment="1">
      <alignment horizontal="center" vertical="center" wrapText="1"/>
    </xf>
    <xf numFmtId="0" fontId="9" fillId="2" borderId="41" xfId="3" applyFont="1" applyFill="1" applyBorder="1" applyAlignment="1">
      <alignment horizontal="center" vertical="center" wrapText="1"/>
    </xf>
    <xf numFmtId="0" fontId="11" fillId="4" borderId="42" xfId="3" applyFont="1" applyFill="1" applyBorder="1" applyAlignment="1">
      <alignment horizontal="center" vertical="center" wrapText="1"/>
    </xf>
    <xf numFmtId="0" fontId="11" fillId="4" borderId="1" xfId="3" applyFont="1" applyFill="1" applyBorder="1" applyAlignment="1">
      <alignment horizontal="center" vertical="center" wrapText="1"/>
    </xf>
    <xf numFmtId="0" fontId="11" fillId="4" borderId="47" xfId="3" applyFont="1" applyFill="1" applyBorder="1" applyAlignment="1">
      <alignment horizontal="center" vertical="center" wrapText="1"/>
    </xf>
    <xf numFmtId="0" fontId="11" fillId="4" borderId="31" xfId="3" applyFont="1" applyFill="1" applyBorder="1" applyAlignment="1">
      <alignment horizontal="center" vertical="center" wrapText="1"/>
    </xf>
    <xf numFmtId="0" fontId="11" fillId="4" borderId="45" xfId="3" applyFont="1" applyFill="1" applyBorder="1" applyAlignment="1">
      <alignment horizontal="center" vertical="center" wrapText="1"/>
    </xf>
    <xf numFmtId="0" fontId="11" fillId="4" borderId="48" xfId="3" applyFont="1" applyFill="1" applyBorder="1" applyAlignment="1">
      <alignment horizontal="center" vertical="center" wrapText="1"/>
    </xf>
    <xf numFmtId="0" fontId="11" fillId="4" borderId="24" xfId="3" applyFont="1" applyFill="1" applyBorder="1" applyAlignment="1">
      <alignment horizontal="center" vertical="center" wrapText="1"/>
    </xf>
    <xf numFmtId="0" fontId="11" fillId="4" borderId="28" xfId="3" applyFont="1" applyFill="1" applyBorder="1" applyAlignment="1">
      <alignment horizontal="center" vertical="center" wrapText="1"/>
    </xf>
    <xf numFmtId="0" fontId="11" fillId="4" borderId="29" xfId="3" applyFont="1" applyFill="1" applyBorder="1" applyAlignment="1">
      <alignment horizontal="center" vertical="center" wrapText="1"/>
    </xf>
    <xf numFmtId="0" fontId="11" fillId="4" borderId="43" xfId="3" applyFont="1" applyFill="1" applyBorder="1" applyAlignment="1">
      <alignment horizontal="center" vertical="center" wrapText="1"/>
    </xf>
    <xf numFmtId="0" fontId="11" fillId="4" borderId="15" xfId="3" applyFont="1" applyFill="1" applyBorder="1" applyAlignment="1">
      <alignment horizontal="center" vertical="center" wrapText="1"/>
    </xf>
    <xf numFmtId="0" fontId="11" fillId="4" borderId="16" xfId="3" applyFont="1" applyFill="1" applyBorder="1" applyAlignment="1">
      <alignment horizontal="center" vertical="center" wrapText="1"/>
    </xf>
    <xf numFmtId="0" fontId="11" fillId="4" borderId="39" xfId="3" applyFont="1" applyFill="1" applyBorder="1" applyAlignment="1">
      <alignment horizontal="center" vertical="center" wrapText="1"/>
    </xf>
    <xf numFmtId="0" fontId="11" fillId="4" borderId="44" xfId="3" applyFont="1" applyFill="1" applyBorder="1" applyAlignment="1">
      <alignment horizontal="center" vertical="center" wrapText="1"/>
    </xf>
    <xf numFmtId="0" fontId="11" fillId="4" borderId="46" xfId="3" applyFont="1" applyFill="1" applyBorder="1" applyAlignment="1">
      <alignment horizontal="center" vertical="center" wrapText="1"/>
    </xf>
    <xf numFmtId="0" fontId="11" fillId="4" borderId="38" xfId="3" applyFont="1" applyFill="1" applyBorder="1" applyAlignment="1">
      <alignment horizontal="center" vertical="center" wrapText="1"/>
    </xf>
    <xf numFmtId="0" fontId="11" fillId="4" borderId="14" xfId="3"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60" xfId="0" applyFont="1" applyFill="1" applyBorder="1" applyAlignment="1">
      <alignment horizontal="center" vertical="center" wrapText="1"/>
    </xf>
    <xf numFmtId="0" fontId="9" fillId="2" borderId="72" xfId="0" applyFont="1" applyFill="1" applyBorder="1" applyAlignment="1">
      <alignment horizontal="center" vertical="center" wrapText="1"/>
    </xf>
    <xf numFmtId="0" fontId="13" fillId="0" borderId="51" xfId="4" applyFont="1" applyBorder="1" applyAlignment="1">
      <alignment horizontal="left" vertical="center" wrapText="1"/>
    </xf>
    <xf numFmtId="0" fontId="13" fillId="0" borderId="52" xfId="4" applyFont="1" applyBorder="1" applyAlignment="1">
      <alignment horizontal="left" vertical="center" wrapText="1"/>
    </xf>
    <xf numFmtId="0" fontId="14" fillId="0" borderId="53" xfId="0" applyFont="1" applyBorder="1" applyAlignment="1">
      <alignment horizontal="center" vertical="center" wrapText="1"/>
    </xf>
    <xf numFmtId="0" fontId="14" fillId="0" borderId="54" xfId="0" applyFont="1" applyBorder="1" applyAlignment="1">
      <alignment horizontal="center" vertical="center" wrapText="1"/>
    </xf>
    <xf numFmtId="0" fontId="13" fillId="0" borderId="61" xfId="4" applyFont="1" applyBorder="1" applyAlignment="1">
      <alignment horizontal="left" vertical="center" wrapText="1"/>
    </xf>
    <xf numFmtId="0" fontId="13" fillId="0" borderId="62" xfId="4" applyFont="1" applyBorder="1" applyAlignment="1">
      <alignment horizontal="left" vertical="center" wrapText="1"/>
    </xf>
    <xf numFmtId="0" fontId="14" fillId="0" borderId="64" xfId="0" applyFont="1" applyBorder="1" applyAlignment="1">
      <alignment horizontal="center" vertical="center" wrapText="1"/>
    </xf>
    <xf numFmtId="0" fontId="14" fillId="0" borderId="65" xfId="0" applyFont="1" applyBorder="1" applyAlignment="1">
      <alignment horizontal="center" vertical="center" wrapText="1"/>
    </xf>
    <xf numFmtId="0" fontId="13" fillId="0" borderId="73" xfId="4" applyFont="1" applyBorder="1" applyAlignment="1">
      <alignment horizontal="left" vertical="center" wrapText="1"/>
    </xf>
    <xf numFmtId="0" fontId="13" fillId="0" borderId="74" xfId="4" applyFont="1" applyBorder="1" applyAlignment="1">
      <alignment horizontal="left" vertical="center" wrapText="1"/>
    </xf>
    <xf numFmtId="0" fontId="14" fillId="0" borderId="76" xfId="0" applyFont="1" applyBorder="1" applyAlignment="1">
      <alignment horizontal="center" vertical="center" wrapText="1"/>
    </xf>
    <xf numFmtId="0" fontId="14" fillId="0" borderId="77" xfId="0" applyFont="1" applyBorder="1" applyAlignment="1">
      <alignment horizontal="center" vertical="center" wrapText="1"/>
    </xf>
    <xf numFmtId="0" fontId="15" fillId="0" borderId="82" xfId="0" applyFont="1" applyBorder="1" applyAlignment="1">
      <alignment vertical="center" wrapText="1"/>
    </xf>
    <xf numFmtId="0" fontId="14" fillId="0" borderId="84" xfId="0" applyFont="1" applyBorder="1" applyAlignment="1">
      <alignment horizontal="center" vertical="center" wrapText="1"/>
    </xf>
    <xf numFmtId="0" fontId="14" fillId="0" borderId="85" xfId="0" applyFont="1" applyBorder="1" applyAlignment="1">
      <alignment horizontal="center" vertical="center" wrapText="1"/>
    </xf>
    <xf numFmtId="0" fontId="15" fillId="0" borderId="87" xfId="0" applyFont="1" applyBorder="1" applyAlignment="1">
      <alignment vertical="center" wrapText="1"/>
    </xf>
    <xf numFmtId="0" fontId="15" fillId="0" borderId="88" xfId="0" applyFont="1" applyBorder="1" applyAlignment="1">
      <alignment vertical="center" wrapText="1"/>
    </xf>
    <xf numFmtId="0" fontId="15" fillId="0" borderId="70" xfId="0" applyFont="1" applyBorder="1" applyAlignment="1">
      <alignment vertical="center" wrapText="1"/>
    </xf>
    <xf numFmtId="0" fontId="28" fillId="0" borderId="68" xfId="2" applyFont="1" applyBorder="1" applyAlignment="1">
      <alignment vertical="center" wrapText="1"/>
    </xf>
    <xf numFmtId="0" fontId="15" fillId="0" borderId="68" xfId="0" applyFont="1" applyBorder="1" applyAlignment="1">
      <alignment vertical="center" wrapText="1"/>
    </xf>
    <xf numFmtId="0" fontId="9" fillId="2" borderId="58" xfId="0" applyFont="1" applyFill="1" applyBorder="1" applyAlignment="1">
      <alignment horizontal="center" vertical="center" wrapText="1"/>
    </xf>
    <xf numFmtId="0" fontId="9" fillId="2" borderId="80" xfId="0" applyFont="1" applyFill="1" applyBorder="1" applyAlignment="1">
      <alignment horizontal="center" vertical="center" wrapText="1"/>
    </xf>
    <xf numFmtId="0" fontId="16" fillId="0" borderId="55" xfId="0" applyFont="1" applyBorder="1" applyAlignment="1">
      <alignment horizontal="left" vertical="center" wrapText="1"/>
    </xf>
    <xf numFmtId="0" fontId="16" fillId="0" borderId="78" xfId="0" applyFont="1" applyBorder="1" applyAlignment="1">
      <alignment horizontal="left" vertical="center" wrapText="1"/>
    </xf>
    <xf numFmtId="0" fontId="28" fillId="0" borderId="68" xfId="2" applyFont="1" applyBorder="1" applyAlignment="1">
      <alignment horizontal="left" vertical="center" wrapText="1"/>
    </xf>
    <xf numFmtId="0" fontId="9" fillId="2" borderId="81" xfId="0" applyFont="1" applyFill="1" applyBorder="1" applyAlignment="1">
      <alignment horizontal="center" vertical="center" wrapText="1"/>
    </xf>
    <xf numFmtId="0" fontId="9" fillId="2" borderId="90" xfId="0" applyFont="1" applyFill="1" applyBorder="1" applyAlignment="1">
      <alignment horizontal="center" vertical="center" wrapText="1"/>
    </xf>
    <xf numFmtId="0" fontId="16" fillId="0" borderId="93" xfId="0" applyFont="1" applyBorder="1" applyAlignment="1">
      <alignment horizontal="left" vertical="center" wrapText="1"/>
    </xf>
    <xf numFmtId="0" fontId="14" fillId="0" borderId="95" xfId="0" applyFont="1" applyBorder="1" applyAlignment="1">
      <alignment horizontal="center" vertical="center" wrapText="1"/>
    </xf>
    <xf numFmtId="0" fontId="14" fillId="0" borderId="96" xfId="0" applyFont="1" applyBorder="1" applyAlignment="1">
      <alignment horizontal="center" vertical="center" wrapText="1"/>
    </xf>
    <xf numFmtId="0" fontId="21" fillId="3" borderId="98" xfId="3" applyFont="1" applyFill="1" applyBorder="1" applyAlignment="1">
      <alignment horizontal="center" vertical="center" wrapText="1"/>
    </xf>
    <xf numFmtId="0" fontId="19" fillId="6" borderId="50" xfId="0" applyFont="1" applyFill="1" applyBorder="1" applyAlignment="1">
      <alignment horizontal="center" vertical="center"/>
    </xf>
    <xf numFmtId="0" fontId="19" fillId="6" borderId="72" xfId="0" applyFont="1" applyFill="1" applyBorder="1" applyAlignment="1">
      <alignment horizontal="center" vertical="center"/>
    </xf>
    <xf numFmtId="0" fontId="9" fillId="7" borderId="9" xfId="0" applyFont="1" applyFill="1" applyBorder="1" applyAlignment="1">
      <alignment horizontal="center" vertical="center"/>
    </xf>
    <xf numFmtId="0" fontId="9" fillId="7" borderId="6" xfId="0" applyFont="1" applyFill="1" applyBorder="1" applyAlignment="1">
      <alignment horizontal="center" vertical="center"/>
    </xf>
    <xf numFmtId="0" fontId="9" fillId="7" borderId="99" xfId="0" applyFont="1" applyFill="1" applyBorder="1" applyAlignment="1">
      <alignment horizontal="center" vertical="center"/>
    </xf>
    <xf numFmtId="0" fontId="19" fillId="6" borderId="20" xfId="0" applyFont="1" applyFill="1" applyBorder="1" applyAlignment="1">
      <alignment horizontal="left" vertical="center"/>
    </xf>
    <xf numFmtId="0" fontId="19" fillId="6" borderId="17" xfId="0" applyFont="1" applyFill="1" applyBorder="1" applyAlignment="1">
      <alignment horizontal="left" vertical="center"/>
    </xf>
    <xf numFmtId="0" fontId="22" fillId="6" borderId="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9" fillId="7" borderId="102"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25" fillId="6" borderId="0" xfId="0" applyFont="1" applyFill="1" applyAlignment="1">
      <alignment horizontal="center" vertical="center" wrapText="1"/>
    </xf>
    <xf numFmtId="0" fontId="14" fillId="6" borderId="12" xfId="0" applyFont="1" applyFill="1" applyBorder="1" applyAlignment="1">
      <alignment horizontal="center" vertical="center"/>
    </xf>
    <xf numFmtId="0" fontId="14" fillId="6" borderId="0" xfId="0" applyFont="1" applyFill="1" applyAlignment="1">
      <alignment horizontal="center" vertical="center"/>
    </xf>
    <xf numFmtId="0" fontId="14" fillId="6" borderId="29" xfId="0" applyFont="1" applyFill="1" applyBorder="1" applyAlignment="1">
      <alignment horizontal="center" vertical="center"/>
    </xf>
    <xf numFmtId="0" fontId="14" fillId="6" borderId="1" xfId="0" applyFont="1" applyFill="1" applyBorder="1" applyAlignment="1">
      <alignment horizontal="left" vertical="center" wrapText="1"/>
    </xf>
    <xf numFmtId="0" fontId="14" fillId="6" borderId="26" xfId="0" applyFont="1" applyFill="1" applyBorder="1" applyAlignment="1">
      <alignment horizontal="left" vertical="center" wrapText="1"/>
    </xf>
    <xf numFmtId="0" fontId="9" fillId="7" borderId="104" xfId="0" applyFont="1" applyFill="1" applyBorder="1" applyAlignment="1">
      <alignment horizontal="center" vertical="center" wrapText="1"/>
    </xf>
    <xf numFmtId="0" fontId="9" fillId="7" borderId="73" xfId="0" applyFont="1" applyFill="1" applyBorder="1" applyAlignment="1">
      <alignment horizontal="center" vertical="center" wrapText="1"/>
    </xf>
    <xf numFmtId="0" fontId="9" fillId="7" borderId="105" xfId="0" applyFont="1" applyFill="1" applyBorder="1" applyAlignment="1">
      <alignment horizontal="center" vertical="center" wrapText="1"/>
    </xf>
    <xf numFmtId="0" fontId="19" fillId="8" borderId="0" xfId="0" applyFont="1" applyFill="1" applyAlignment="1">
      <alignment horizontal="center" vertical="center" wrapText="1"/>
    </xf>
    <xf numFmtId="0" fontId="14" fillId="8" borderId="0" xfId="0" applyFont="1" applyFill="1" applyAlignment="1">
      <alignment horizontal="center" vertical="center" wrapText="1"/>
    </xf>
    <xf numFmtId="10" fontId="19" fillId="8" borderId="0" xfId="1" applyNumberFormat="1" applyFont="1" applyFill="1" applyBorder="1" applyAlignment="1">
      <alignment horizontal="center" vertical="center" wrapText="1"/>
    </xf>
    <xf numFmtId="0" fontId="9" fillId="7" borderId="102"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10" xfId="0" applyFont="1" applyFill="1" applyBorder="1" applyAlignment="1">
      <alignment horizontal="center" vertical="center"/>
    </xf>
    <xf numFmtId="9" fontId="14" fillId="8" borderId="0" xfId="1" applyFont="1" applyFill="1" applyBorder="1" applyAlignment="1">
      <alignment horizontal="center" vertical="center" wrapText="1"/>
    </xf>
    <xf numFmtId="0" fontId="14" fillId="6" borderId="102"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104" xfId="0" applyFont="1" applyFill="1" applyBorder="1" applyAlignment="1">
      <alignment horizontal="center" vertical="center"/>
    </xf>
    <xf numFmtId="0" fontId="14" fillId="6" borderId="105" xfId="0" applyFont="1" applyFill="1" applyBorder="1" applyAlignment="1">
      <alignment horizontal="center" vertical="center"/>
    </xf>
    <xf numFmtId="0" fontId="26" fillId="6" borderId="1" xfId="0" applyFont="1" applyFill="1" applyBorder="1" applyAlignment="1">
      <alignment horizontal="left" vertical="center" wrapText="1"/>
    </xf>
    <xf numFmtId="0" fontId="14" fillId="6" borderId="25" xfId="0" applyFont="1" applyFill="1" applyBorder="1" applyAlignment="1">
      <alignment horizontal="left" vertical="center" wrapText="1"/>
    </xf>
  </cellXfs>
  <cellStyles count="5">
    <cellStyle name="Hipervínculo" xfId="2" builtinId="8"/>
    <cellStyle name="Normal" xfId="0" builtinId="0"/>
    <cellStyle name="Normal 2 2" xfId="3" xr:uid="{00000000-0005-0000-0000-000002000000}"/>
    <cellStyle name="Normal 4 2" xfId="4" xr:uid="{00000000-0005-0000-0000-000003000000}"/>
    <cellStyle name="Porcentaje" xfId="1" builtinId="5"/>
  </cellStyles>
  <dxfs count="2">
    <dxf>
      <font>
        <b/>
        <i val="0"/>
        <condense val="0"/>
        <extend val="0"/>
        <color auto="1"/>
      </font>
      <fill>
        <patternFill>
          <bgColor indexed="11"/>
        </patternFill>
      </fill>
    </dxf>
    <dxf>
      <font>
        <b/>
        <i val="0"/>
        <condense val="0"/>
        <extend val="0"/>
        <color auto="1"/>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tyles" Target="style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1</c:v>
              </c:pt>
              <c:pt idx="1">
                <c:v>1</c:v>
              </c:pt>
              <c:pt idx="2">
                <c:v>0</c:v>
              </c:pt>
              <c:pt idx="3">
                <c:v>0</c:v>
              </c:pt>
              <c:pt idx="4">
                <c:v>0</c:v>
              </c:pt>
              <c:pt idx="5">
                <c:v>0</c:v>
              </c:pt>
            </c:numLit>
          </c:val>
          <c:smooth val="0"/>
          <c:extLst>
            <c:ext xmlns:c16="http://schemas.microsoft.com/office/drawing/2014/chart" uri="{C3380CC4-5D6E-409C-BE32-E72D297353CC}">
              <c16:uniqueId val="{00000000-4C5C-43D7-A60B-7F4005CAA8D4}"/>
            </c:ext>
          </c:extLst>
        </c:ser>
        <c:ser>
          <c:idx val="2"/>
          <c:order val="1"/>
          <c:tx>
            <c:v>META &lt; 80</c:v>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0.8</c:v>
              </c:pt>
              <c:pt idx="1">
                <c:v>0.8</c:v>
              </c:pt>
              <c:pt idx="2">
                <c:v>0.8</c:v>
              </c:pt>
              <c:pt idx="3">
                <c:v>0.8</c:v>
              </c:pt>
              <c:pt idx="4">
                <c:v>0.8</c:v>
              </c:pt>
              <c:pt idx="5">
                <c:v>0.8</c:v>
              </c:pt>
            </c:numLit>
          </c:val>
          <c:smooth val="0"/>
          <c:extLst>
            <c:ext xmlns:c16="http://schemas.microsoft.com/office/drawing/2014/chart" uri="{C3380CC4-5D6E-409C-BE32-E72D297353CC}">
              <c16:uniqueId val="{00000001-4C5C-43D7-A60B-7F4005CAA8D4}"/>
            </c:ext>
          </c:extLst>
        </c:ser>
        <c:dLbls>
          <c:showLegendKey val="0"/>
          <c:showVal val="0"/>
          <c:showCatName val="0"/>
          <c:showSerName val="0"/>
          <c:showPercent val="0"/>
          <c:showBubbleSize val="0"/>
        </c:dLbls>
        <c:marker val="1"/>
        <c:smooth val="0"/>
        <c:axId val="156195072"/>
        <c:axId val="194497920"/>
      </c:lineChart>
      <c:catAx>
        <c:axId val="15619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94497920"/>
        <c:crossesAt val="0"/>
        <c:auto val="1"/>
        <c:lblAlgn val="ctr"/>
        <c:lblOffset val="100"/>
        <c:noMultiLvlLbl val="0"/>
      </c:catAx>
      <c:valAx>
        <c:axId val="194497920"/>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56195072"/>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c:v>
              </c:pt>
              <c:pt idx="1">
                <c:v>0</c:v>
              </c:pt>
              <c:pt idx="2">
                <c:v>0</c:v>
              </c:pt>
              <c:pt idx="3">
                <c:v>0</c:v>
              </c:pt>
              <c:pt idx="4">
                <c:v>0</c:v>
              </c:pt>
              <c:pt idx="5">
                <c:v>0</c:v>
              </c:pt>
            </c:numLit>
          </c:val>
          <c:smooth val="0"/>
          <c:extLst>
            <c:ext xmlns:c16="http://schemas.microsoft.com/office/drawing/2014/chart" uri="{C3380CC4-5D6E-409C-BE32-E72D297353CC}">
              <c16:uniqueId val="{00000000-1754-4415-8969-DBC115BAC21F}"/>
            </c:ext>
          </c:extLst>
        </c:ser>
        <c:ser>
          <c:idx val="2"/>
          <c:order val="1"/>
          <c:tx>
            <c:v>META &lt; 80</c:v>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Lit>
              <c:formatCode>General</c:formatCode>
              <c:ptCount val="6"/>
              <c:pt idx="0">
                <c:v>0.8</c:v>
              </c:pt>
              <c:pt idx="1">
                <c:v>0.8</c:v>
              </c:pt>
              <c:pt idx="2">
                <c:v>0.8</c:v>
              </c:pt>
              <c:pt idx="3">
                <c:v>0.8</c:v>
              </c:pt>
              <c:pt idx="4">
                <c:v>0.8</c:v>
              </c:pt>
              <c:pt idx="5">
                <c:v>0.8</c:v>
              </c:pt>
            </c:numLit>
          </c:val>
          <c:smooth val="0"/>
          <c:extLst>
            <c:ext xmlns:c16="http://schemas.microsoft.com/office/drawing/2014/chart" uri="{C3380CC4-5D6E-409C-BE32-E72D297353CC}">
              <c16:uniqueId val="{00000001-1754-4415-8969-DBC115BAC21F}"/>
            </c:ext>
          </c:extLst>
        </c:ser>
        <c:dLbls>
          <c:showLegendKey val="0"/>
          <c:showVal val="0"/>
          <c:showCatName val="0"/>
          <c:showSerName val="0"/>
          <c:showPercent val="0"/>
          <c:showBubbleSize val="0"/>
        </c:dLbls>
        <c:marker val="1"/>
        <c:smooth val="0"/>
        <c:axId val="156546944"/>
        <c:axId val="156561408"/>
      </c:lineChart>
      <c:catAx>
        <c:axId val="1565469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56561408"/>
        <c:crossesAt val="0"/>
        <c:auto val="1"/>
        <c:lblAlgn val="ctr"/>
        <c:lblOffset val="100"/>
        <c:noMultiLvlLbl val="0"/>
      </c:catAx>
      <c:valAx>
        <c:axId val="156561408"/>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56546944"/>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v>VALOR DEL INDICADOR %</c:v>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cat>
            <c:strLit>
              <c:ptCount val="6"/>
              <c:pt idx="0">
                <c:v>ENE</c:v>
              </c:pt>
              <c:pt idx="1">
                <c:v>FEB</c:v>
              </c:pt>
              <c:pt idx="2">
                <c:v>MAR</c:v>
              </c:pt>
              <c:pt idx="3">
                <c:v>ABR</c:v>
              </c:pt>
              <c:pt idx="4">
                <c:v>MAY</c:v>
              </c:pt>
              <c:pt idx="5">
                <c:v>JUN</c:v>
              </c:pt>
            </c:strLit>
          </c:cat>
          <c:val>
            <c:numRef>
              <c:f>'8. PROGRAMA DE VELOCIDAD'!$D$85:$I$85</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0E9F-4DBD-84DF-C83DD14FCA2B}"/>
            </c:ext>
          </c:extLst>
        </c:ser>
        <c:ser>
          <c:idx val="2"/>
          <c:order val="1"/>
          <c:tx>
            <c:strRef>
              <c:f>'8. PROGRAMA DE VELOCIDAD'!$A$84:$C$84</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cat>
            <c:strLit>
              <c:ptCount val="6"/>
              <c:pt idx="0">
                <c:v>ENE</c:v>
              </c:pt>
              <c:pt idx="1">
                <c:v>FEB</c:v>
              </c:pt>
              <c:pt idx="2">
                <c:v>MAR</c:v>
              </c:pt>
              <c:pt idx="3">
                <c:v>ABR</c:v>
              </c:pt>
              <c:pt idx="4">
                <c:v>MAY</c:v>
              </c:pt>
              <c:pt idx="5">
                <c:v>JUN</c:v>
              </c:pt>
            </c:strLit>
          </c:cat>
          <c:val>
            <c:numRef>
              <c:f>'8. PROGRAMA DE VELOCIDAD'!$D$84:$I$84</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0E9F-4DBD-84DF-C83DD14FCA2B}"/>
            </c:ext>
          </c:extLst>
        </c:ser>
        <c:dLbls>
          <c:showLegendKey val="0"/>
          <c:showVal val="0"/>
          <c:showCatName val="0"/>
          <c:showSerName val="0"/>
          <c:showPercent val="0"/>
          <c:showBubbleSize val="0"/>
        </c:dLbls>
        <c:marker val="1"/>
        <c:smooth val="0"/>
        <c:axId val="155801088"/>
        <c:axId val="155803008"/>
      </c:lineChart>
      <c:catAx>
        <c:axId val="155801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155803008"/>
        <c:crossesAt val="0"/>
        <c:auto val="1"/>
        <c:lblAlgn val="ctr"/>
        <c:lblOffset val="100"/>
        <c:noMultiLvlLbl val="0"/>
      </c:catAx>
      <c:valAx>
        <c:axId val="155803008"/>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55801088"/>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VELOCIDAD'!$A$85:$C$85</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VELOCIDAD'!$K$85:$P$85</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CB74-4E0B-BD8F-E9BB18235E14}"/>
            </c:ext>
          </c:extLst>
        </c:ser>
        <c:ser>
          <c:idx val="2"/>
          <c:order val="1"/>
          <c:tx>
            <c:strRef>
              <c:f>'8. PROGRAMA DE VELOCIDAD'!$A$84:$C$84</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VELOCIDAD'!$K$84:$P$84</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CB74-4E0B-BD8F-E9BB18235E14}"/>
            </c:ext>
          </c:extLst>
        </c:ser>
        <c:dLbls>
          <c:showLegendKey val="0"/>
          <c:showVal val="0"/>
          <c:showCatName val="0"/>
          <c:showSerName val="0"/>
          <c:showPercent val="0"/>
          <c:showBubbleSize val="0"/>
        </c:dLbls>
        <c:marker val="1"/>
        <c:smooth val="0"/>
        <c:axId val="214128512"/>
        <c:axId val="214134784"/>
      </c:lineChart>
      <c:catAx>
        <c:axId val="214128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14134784"/>
        <c:crossesAt val="0"/>
        <c:auto val="1"/>
        <c:lblAlgn val="ctr"/>
        <c:lblOffset val="100"/>
        <c:noMultiLvlLbl val="0"/>
      </c:catAx>
      <c:valAx>
        <c:axId val="214134784"/>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14128512"/>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VELOCIDAD'!$A$111:$C$111</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VELOCIDAD'!$D$111:$I$111</c:f>
              <c:numCache>
                <c:formatCode>0%</c:formatCode>
                <c:ptCount val="6"/>
                <c:pt idx="0">
                  <c:v>1</c:v>
                </c:pt>
                <c:pt idx="1">
                  <c:v>0.5</c:v>
                </c:pt>
                <c:pt idx="2">
                  <c:v>0</c:v>
                </c:pt>
                <c:pt idx="3">
                  <c:v>0</c:v>
                </c:pt>
                <c:pt idx="4">
                  <c:v>0</c:v>
                </c:pt>
                <c:pt idx="5">
                  <c:v>0</c:v>
                </c:pt>
              </c:numCache>
            </c:numRef>
          </c:val>
          <c:smooth val="0"/>
          <c:extLst>
            <c:ext xmlns:c16="http://schemas.microsoft.com/office/drawing/2014/chart" uri="{C3380CC4-5D6E-409C-BE32-E72D297353CC}">
              <c16:uniqueId val="{00000000-720C-44EF-B268-DD16458FE92B}"/>
            </c:ext>
          </c:extLst>
        </c:ser>
        <c:ser>
          <c:idx val="2"/>
          <c:order val="1"/>
          <c:tx>
            <c:strRef>
              <c:f>'8. PROGRAMA DE VELOCIDAD'!$A$110:$C$110</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VELOCIDAD'!$D$110:$I$110</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720C-44EF-B268-DD16458FE92B}"/>
            </c:ext>
          </c:extLst>
        </c:ser>
        <c:dLbls>
          <c:showLegendKey val="0"/>
          <c:showVal val="0"/>
          <c:showCatName val="0"/>
          <c:showSerName val="0"/>
          <c:showPercent val="0"/>
          <c:showBubbleSize val="0"/>
        </c:dLbls>
        <c:marker val="1"/>
        <c:smooth val="0"/>
        <c:axId val="217191936"/>
        <c:axId val="217193856"/>
      </c:lineChart>
      <c:catAx>
        <c:axId val="21719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17193856"/>
        <c:crossesAt val="0"/>
        <c:auto val="1"/>
        <c:lblAlgn val="ctr"/>
        <c:lblOffset val="100"/>
        <c:noMultiLvlLbl val="0"/>
      </c:catAx>
      <c:valAx>
        <c:axId val="217193856"/>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1719193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9693788276465"/>
          <c:y val="0.20411432787478601"/>
          <c:w val="0.82329862933799947"/>
          <c:h val="0.6258822382983068"/>
        </c:manualLayout>
      </c:layout>
      <c:lineChart>
        <c:grouping val="standard"/>
        <c:varyColors val="0"/>
        <c:ser>
          <c:idx val="1"/>
          <c:order val="0"/>
          <c:tx>
            <c:strRef>
              <c:f>'8. PROGRAMA DE VELOCIDAD'!$A$111:$C$111</c:f>
              <c:strCache>
                <c:ptCount val="3"/>
                <c:pt idx="0">
                  <c:v>VALOR DEL INDICADOR %</c:v>
                </c:pt>
              </c:strCache>
            </c:strRef>
          </c:tx>
          <c:spPr>
            <a:ln w="28575" cap="rnd">
              <a:solidFill>
                <a:schemeClr val="accent2"/>
              </a:solidFill>
              <a:round/>
            </a:ln>
            <a:effectLst/>
          </c:spPr>
          <c:marker>
            <c:symbol val="circle"/>
            <c:size val="6"/>
            <c:spPr>
              <a:gradFill flip="none" rotWithShape="1">
                <a:gsLst>
                  <a:gs pos="0">
                    <a:schemeClr val="accent2"/>
                  </a:gs>
                  <a:gs pos="75000">
                    <a:schemeClr val="accent2">
                      <a:lumMod val="60000"/>
                      <a:lumOff val="40000"/>
                    </a:schemeClr>
                  </a:gs>
                  <a:gs pos="51000">
                    <a:schemeClr val="accent2">
                      <a:alpha val="75000"/>
                    </a:schemeClr>
                  </a:gs>
                  <a:gs pos="100000">
                    <a:schemeClr val="accent2">
                      <a:lumMod val="20000"/>
                      <a:lumOff val="80000"/>
                      <a:alpha val="15000"/>
                    </a:schemeClr>
                  </a:gs>
                </a:gsLst>
                <a:lin ang="5400000" scaled="0"/>
              </a:gradFill>
              <a:ln w="9525" cap="flat" cmpd="sng" algn="ctr">
                <a:solidFill>
                  <a:schemeClr val="accent2">
                    <a:shade val="95000"/>
                  </a:schemeClr>
                </a:solidFill>
                <a:round/>
              </a:ln>
              <a:effectLst/>
            </c:spPr>
          </c:marker>
          <c:val>
            <c:numRef>
              <c:f>'8. PROGRAMA DE VELOCIDAD'!$K$111:$P$111</c:f>
              <c:numCache>
                <c:formatCode>0%</c:formatCode>
                <c:ptCount val="6"/>
                <c:pt idx="0">
                  <c:v>1</c:v>
                </c:pt>
                <c:pt idx="1">
                  <c:v>0</c:v>
                </c:pt>
                <c:pt idx="2">
                  <c:v>0</c:v>
                </c:pt>
                <c:pt idx="3">
                  <c:v>0</c:v>
                </c:pt>
                <c:pt idx="4">
                  <c:v>0</c:v>
                </c:pt>
                <c:pt idx="5">
                  <c:v>0</c:v>
                </c:pt>
              </c:numCache>
            </c:numRef>
          </c:val>
          <c:smooth val="0"/>
          <c:extLst>
            <c:ext xmlns:c16="http://schemas.microsoft.com/office/drawing/2014/chart" uri="{C3380CC4-5D6E-409C-BE32-E72D297353CC}">
              <c16:uniqueId val="{00000000-2314-4A33-8963-30DD44C64822}"/>
            </c:ext>
          </c:extLst>
        </c:ser>
        <c:ser>
          <c:idx val="2"/>
          <c:order val="1"/>
          <c:tx>
            <c:strRef>
              <c:f>'8. PROGRAMA DE VELOCIDAD'!$A$110:$C$110</c:f>
              <c:strCache>
                <c:ptCount val="3"/>
                <c:pt idx="0">
                  <c:v>META &lt; 80</c:v>
                </c:pt>
              </c:strCache>
            </c:strRef>
          </c:tx>
          <c:spPr>
            <a:ln w="28575" cap="rnd">
              <a:solidFill>
                <a:schemeClr val="accent3"/>
              </a:solidFill>
              <a:round/>
            </a:ln>
            <a:effectLst/>
          </c:spPr>
          <c:marker>
            <c:symbol val="circle"/>
            <c:size val="6"/>
            <c:spPr>
              <a:gradFill flip="none" rotWithShape="1">
                <a:gsLst>
                  <a:gs pos="0">
                    <a:schemeClr val="accent3"/>
                  </a:gs>
                  <a:gs pos="75000">
                    <a:schemeClr val="accent3">
                      <a:lumMod val="60000"/>
                      <a:lumOff val="40000"/>
                    </a:schemeClr>
                  </a:gs>
                  <a:gs pos="51000">
                    <a:schemeClr val="accent3">
                      <a:alpha val="75000"/>
                    </a:schemeClr>
                  </a:gs>
                  <a:gs pos="100000">
                    <a:schemeClr val="accent3">
                      <a:lumMod val="20000"/>
                      <a:lumOff val="80000"/>
                      <a:alpha val="15000"/>
                    </a:schemeClr>
                  </a:gs>
                </a:gsLst>
                <a:lin ang="5400000" scaled="0"/>
              </a:gradFill>
              <a:ln w="9525" cap="flat" cmpd="sng" algn="ctr">
                <a:solidFill>
                  <a:schemeClr val="accent3">
                    <a:shade val="95000"/>
                  </a:schemeClr>
                </a:solidFill>
                <a:round/>
              </a:ln>
              <a:effectLst/>
            </c:spPr>
          </c:marker>
          <c:val>
            <c:numRef>
              <c:f>'8. PROGRAMA DE VELOCIDAD'!$K$110:$P$110</c:f>
              <c:numCache>
                <c:formatCode>0%</c:formatCode>
                <c:ptCount val="6"/>
                <c:pt idx="0">
                  <c:v>0.8</c:v>
                </c:pt>
                <c:pt idx="1">
                  <c:v>0.8</c:v>
                </c:pt>
                <c:pt idx="2">
                  <c:v>0.8</c:v>
                </c:pt>
                <c:pt idx="3">
                  <c:v>0.8</c:v>
                </c:pt>
                <c:pt idx="4">
                  <c:v>0.8</c:v>
                </c:pt>
                <c:pt idx="5">
                  <c:v>0.8</c:v>
                </c:pt>
              </c:numCache>
            </c:numRef>
          </c:val>
          <c:smooth val="0"/>
          <c:extLst>
            <c:ext xmlns:c16="http://schemas.microsoft.com/office/drawing/2014/chart" uri="{C3380CC4-5D6E-409C-BE32-E72D297353CC}">
              <c16:uniqueId val="{00000001-2314-4A33-8963-30DD44C64822}"/>
            </c:ext>
          </c:extLst>
        </c:ser>
        <c:dLbls>
          <c:showLegendKey val="0"/>
          <c:showVal val="0"/>
          <c:showCatName val="0"/>
          <c:showSerName val="0"/>
          <c:showPercent val="0"/>
          <c:showBubbleSize val="0"/>
        </c:dLbls>
        <c:marker val="1"/>
        <c:smooth val="0"/>
        <c:axId val="217209856"/>
        <c:axId val="217236608"/>
      </c:lineChart>
      <c:catAx>
        <c:axId val="217209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17236608"/>
        <c:crossesAt val="0"/>
        <c:auto val="1"/>
        <c:lblAlgn val="ctr"/>
        <c:lblOffset val="100"/>
        <c:noMultiLvlLbl val="0"/>
      </c:catAx>
      <c:valAx>
        <c:axId val="217236608"/>
        <c:scaling>
          <c:orientation val="minMax"/>
          <c:max val="1"/>
          <c:min val="0"/>
        </c:scaling>
        <c:delete val="0"/>
        <c:axPos val="l"/>
        <c:majorGridlines>
          <c:spPr>
            <a:ln w="9525" cap="flat" cmpd="sng" algn="ctr">
              <a:gradFill>
                <a:gsLst>
                  <a:gs pos="100000">
                    <a:schemeClr val="tx1">
                      <a:lumMod val="5000"/>
                      <a:lumOff val="95000"/>
                    </a:schemeClr>
                  </a:gs>
                  <a:gs pos="0">
                    <a:schemeClr val="tx1">
                      <a:lumMod val="25000"/>
                      <a:lumOff val="75000"/>
                    </a:schemeClr>
                  </a:gs>
                </a:gsLst>
                <a:lin ang="5400000" scaled="0"/>
              </a:gra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217209856"/>
        <c:crosses val="autoZero"/>
        <c:crossBetween val="between"/>
        <c:majorUnit val="0.2"/>
      </c:valAx>
      <c:spPr>
        <a:noFill/>
        <a:ln>
          <a:noFill/>
        </a:ln>
        <a:effectLst/>
      </c:spPr>
    </c:plotArea>
    <c:legend>
      <c:legendPos val="r"/>
      <c:legendEntry>
        <c:idx val="0"/>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egendEntry>
        <c:idx val="1"/>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Entry>
      <c:layout>
        <c:manualLayout>
          <c:xMode val="edge"/>
          <c:yMode val="edge"/>
          <c:x val="0.12316593759113444"/>
          <c:y val="1.7794453675147467E-3"/>
          <c:w val="0.78053776611256931"/>
          <c:h val="0.188766074231899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10">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
  <cs:dataPoint3D>
    <cs:lnRef idx="0"/>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flip="none" rotWithShape="1">
        <a:gsLst>
          <a:gs pos="0">
            <a:schemeClr val="phClr"/>
          </a:gs>
          <a:gs pos="75000">
            <a:schemeClr val="phClr">
              <a:lumMod val="60000"/>
              <a:lumOff val="40000"/>
            </a:schemeClr>
          </a:gs>
          <a:gs pos="51000">
            <a:schemeClr val="phClr">
              <a:alpha val="75000"/>
            </a:schemeClr>
          </a:gs>
          <a:gs pos="100000">
            <a:schemeClr val="phClr">
              <a:lumMod val="20000"/>
              <a:lumOff val="80000"/>
              <a:alpha val="15000"/>
            </a:schemeClr>
          </a:gs>
        </a:gsLst>
        <a:lin ang="5400000" scaled="0"/>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tx1">
                <a:lumMod val="5000"/>
                <a:lumOff val="95000"/>
              </a:schemeClr>
            </a:gs>
            <a:gs pos="0">
              <a:schemeClr val="tx1">
                <a:lumMod val="25000"/>
                <a:lumOff val="7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PROGRAMAS!A1"/><Relationship Id="rId12"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hyperlink" Target="#PROGRAMA!A1"/><Relationship Id="rId11" Type="http://schemas.openxmlformats.org/officeDocument/2006/relationships/chart" Target="../charts/chart6.xml"/><Relationship Id="rId5" Type="http://schemas.openxmlformats.org/officeDocument/2006/relationships/hyperlink" Target="#HACER!A1"/><Relationship Id="rId10" Type="http://schemas.openxmlformats.org/officeDocument/2006/relationships/chart" Target="../charts/chart5.xml"/><Relationship Id="rId4" Type="http://schemas.openxmlformats.org/officeDocument/2006/relationships/hyperlink" Target="#MENU!A1"/><Relationship Id="rId9"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40821</xdr:colOff>
      <xdr:row>60</xdr:row>
      <xdr:rowOff>54429</xdr:rowOff>
    </xdr:from>
    <xdr:to>
      <xdr:col>8</xdr:col>
      <xdr:colOff>312965</xdr:colOff>
      <xdr:row>60</xdr:row>
      <xdr:rowOff>2041071</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81643</xdr:colOff>
      <xdr:row>62</xdr:row>
      <xdr:rowOff>81643</xdr:rowOff>
    </xdr:from>
    <xdr:to>
      <xdr:col>8</xdr:col>
      <xdr:colOff>353787</xdr:colOff>
      <xdr:row>62</xdr:row>
      <xdr:rowOff>2068285</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22412</xdr:colOff>
      <xdr:row>87</xdr:row>
      <xdr:rowOff>56029</xdr:rowOff>
    </xdr:from>
    <xdr:to>
      <xdr:col>8</xdr:col>
      <xdr:colOff>294556</xdr:colOff>
      <xdr:row>87</xdr:row>
      <xdr:rowOff>2042671</xdr:rowOff>
    </xdr:to>
    <xdr:graphicFrame macro="">
      <xdr:nvGraphicFramePr>
        <xdr:cNvPr id="4" name="Gráfico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40</xdr:col>
      <xdr:colOff>0</xdr:colOff>
      <xdr:row>0</xdr:row>
      <xdr:rowOff>0</xdr:rowOff>
    </xdr:from>
    <xdr:to>
      <xdr:col>41</xdr:col>
      <xdr:colOff>106456</xdr:colOff>
      <xdr:row>1</xdr:row>
      <xdr:rowOff>13662</xdr:rowOff>
    </xdr:to>
    <xdr:grpSp>
      <xdr:nvGrpSpPr>
        <xdr:cNvPr id="5" name="Grupo 4">
          <a:extLst>
            <a:ext uri="{FF2B5EF4-FFF2-40B4-BE49-F238E27FC236}">
              <a16:creationId xmlns:a16="http://schemas.microsoft.com/office/drawing/2014/main" id="{00000000-0008-0000-0000-000005000000}"/>
            </a:ext>
          </a:extLst>
        </xdr:cNvPr>
        <xdr:cNvGrpSpPr/>
      </xdr:nvGrpSpPr>
      <xdr:grpSpPr>
        <a:xfrm>
          <a:off x="19954875" y="0"/>
          <a:ext cx="868456" cy="337512"/>
          <a:chOff x="10310089" y="0"/>
          <a:chExt cx="985226" cy="265545"/>
        </a:xfrm>
      </xdr:grpSpPr>
      <xdr:sp macro="" textlink="">
        <xdr:nvSpPr>
          <xdr:cNvPr id="6" name="Trapecio 5">
            <a:extLst>
              <a:ext uri="{FF2B5EF4-FFF2-40B4-BE49-F238E27FC236}">
                <a16:creationId xmlns:a16="http://schemas.microsoft.com/office/drawing/2014/main" id="{00000000-0008-0000-0000-000006000000}"/>
              </a:ext>
            </a:extLst>
          </xdr:cNvPr>
          <xdr:cNvSpPr/>
        </xdr:nvSpPr>
        <xdr:spPr>
          <a:xfrm rot="10800000">
            <a:off x="10310089" y="0"/>
            <a:ext cx="985226" cy="256308"/>
          </a:xfrm>
          <a:prstGeom prst="trapezoid">
            <a:avLst>
              <a:gd name="adj" fmla="val 44444"/>
            </a:avLst>
          </a:prstGeom>
          <a:solidFill>
            <a:schemeClr val="accent1">
              <a:lumMod val="60000"/>
              <a:lumOff val="40000"/>
            </a:schemeClr>
          </a:solid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7" name="CuadroTexto 6">
            <a:hlinkClick xmlns:r="http://schemas.openxmlformats.org/officeDocument/2006/relationships" r:id="rId4"/>
            <a:extLst>
              <a:ext uri="{FF2B5EF4-FFF2-40B4-BE49-F238E27FC236}">
                <a16:creationId xmlns:a16="http://schemas.microsoft.com/office/drawing/2014/main" id="{00000000-0008-0000-0000-000007000000}"/>
              </a:ext>
            </a:extLst>
          </xdr:cNvPr>
          <xdr:cNvSpPr txBox="1"/>
        </xdr:nvSpPr>
        <xdr:spPr>
          <a:xfrm>
            <a:off x="10471727" y="23090"/>
            <a:ext cx="692728"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rPr>
              <a:t>MENU</a:t>
            </a:r>
          </a:p>
        </xdr:txBody>
      </xdr:sp>
    </xdr:grpSp>
    <xdr:clientData fPrintsWithSheet="0"/>
  </xdr:twoCellAnchor>
  <xdr:twoCellAnchor>
    <xdr:from>
      <xdr:col>40</xdr:col>
      <xdr:colOff>758119</xdr:colOff>
      <xdr:row>0</xdr:row>
      <xdr:rowOff>0</xdr:rowOff>
    </xdr:from>
    <xdr:to>
      <xdr:col>42</xdr:col>
      <xdr:colOff>100127</xdr:colOff>
      <xdr:row>1</xdr:row>
      <xdr:rowOff>4425</xdr:rowOff>
    </xdr:to>
    <xdr:grpSp>
      <xdr:nvGrpSpPr>
        <xdr:cNvPr id="8" name="Grupo 7">
          <a:extLst>
            <a:ext uri="{FF2B5EF4-FFF2-40B4-BE49-F238E27FC236}">
              <a16:creationId xmlns:a16="http://schemas.microsoft.com/office/drawing/2014/main" id="{00000000-0008-0000-0000-000008000000}"/>
            </a:ext>
          </a:extLst>
        </xdr:cNvPr>
        <xdr:cNvGrpSpPr/>
      </xdr:nvGrpSpPr>
      <xdr:grpSpPr>
        <a:xfrm>
          <a:off x="20712994" y="0"/>
          <a:ext cx="866008" cy="328275"/>
          <a:chOff x="22554494" y="0"/>
          <a:chExt cx="984894" cy="256308"/>
        </a:xfrm>
      </xdr:grpSpPr>
      <xdr:sp macro="" textlink="">
        <xdr:nvSpPr>
          <xdr:cNvPr id="9" name="Trapecio 8">
            <a:extLst>
              <a:ext uri="{FF2B5EF4-FFF2-40B4-BE49-F238E27FC236}">
                <a16:creationId xmlns:a16="http://schemas.microsoft.com/office/drawing/2014/main" id="{00000000-0008-0000-0000-000009000000}"/>
              </a:ext>
            </a:extLst>
          </xdr:cNvPr>
          <xdr:cNvSpPr/>
        </xdr:nvSpPr>
        <xdr:spPr>
          <a:xfrm rot="10800000">
            <a:off x="22554494" y="0"/>
            <a:ext cx="984894" cy="256308"/>
          </a:xfrm>
          <a:prstGeom prst="trapezoid">
            <a:avLst>
              <a:gd name="adj" fmla="val 44444"/>
            </a:avLst>
          </a:prstGeom>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0" name="CuadroTexto 9">
            <a:hlinkClick xmlns:r="http://schemas.openxmlformats.org/officeDocument/2006/relationships" r:id="rId5"/>
            <a:extLst>
              <a:ext uri="{FF2B5EF4-FFF2-40B4-BE49-F238E27FC236}">
                <a16:creationId xmlns:a16="http://schemas.microsoft.com/office/drawing/2014/main" id="{00000000-0008-0000-0000-00000A000000}"/>
              </a:ext>
            </a:extLst>
          </xdr:cNvPr>
          <xdr:cNvSpPr txBox="1"/>
        </xdr:nvSpPr>
        <xdr:spPr>
          <a:xfrm>
            <a:off x="22681496" y="10391"/>
            <a:ext cx="742437" cy="2424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HACER</a:t>
            </a:r>
          </a:p>
        </xdr:txBody>
      </xdr:sp>
    </xdr:grpSp>
    <xdr:clientData/>
  </xdr:twoCellAnchor>
  <xdr:twoCellAnchor>
    <xdr:from>
      <xdr:col>42</xdr:col>
      <xdr:colOff>5290</xdr:colOff>
      <xdr:row>0</xdr:row>
      <xdr:rowOff>9526</xdr:rowOff>
    </xdr:from>
    <xdr:to>
      <xdr:col>43</xdr:col>
      <xdr:colOff>423333</xdr:colOff>
      <xdr:row>1</xdr:row>
      <xdr:rowOff>14112</xdr:rowOff>
    </xdr:to>
    <xdr:grpSp>
      <xdr:nvGrpSpPr>
        <xdr:cNvPr id="11" name="Grupo 10">
          <a:hlinkClick xmlns:r="http://schemas.openxmlformats.org/officeDocument/2006/relationships" r:id="rId6"/>
          <a:extLst>
            <a:ext uri="{FF2B5EF4-FFF2-40B4-BE49-F238E27FC236}">
              <a16:creationId xmlns:a16="http://schemas.microsoft.com/office/drawing/2014/main" id="{00000000-0008-0000-0000-00000B000000}"/>
            </a:ext>
          </a:extLst>
        </xdr:cNvPr>
        <xdr:cNvGrpSpPr/>
      </xdr:nvGrpSpPr>
      <xdr:grpSpPr>
        <a:xfrm>
          <a:off x="21484165" y="9526"/>
          <a:ext cx="1180043" cy="328436"/>
          <a:chOff x="22554494" y="0"/>
          <a:chExt cx="984894" cy="256308"/>
        </a:xfrm>
        <a:solidFill>
          <a:schemeClr val="accent1">
            <a:lumMod val="75000"/>
          </a:schemeClr>
        </a:solidFill>
      </xdr:grpSpPr>
      <xdr:sp macro="" textlink="">
        <xdr:nvSpPr>
          <xdr:cNvPr id="12" name="Trapecio 11">
            <a:extLst>
              <a:ext uri="{FF2B5EF4-FFF2-40B4-BE49-F238E27FC236}">
                <a16:creationId xmlns:a16="http://schemas.microsoft.com/office/drawing/2014/main" id="{00000000-0008-0000-0000-00000C000000}"/>
              </a:ext>
            </a:extLst>
          </xdr:cNvPr>
          <xdr:cNvSpPr/>
        </xdr:nvSpPr>
        <xdr:spPr>
          <a:xfrm rot="10800000">
            <a:off x="22554494" y="0"/>
            <a:ext cx="984894" cy="256308"/>
          </a:xfrm>
          <a:prstGeom prst="trapezoid">
            <a:avLst>
              <a:gd name="adj" fmla="val 44444"/>
            </a:avLst>
          </a:prstGeom>
          <a:grpFill/>
          <a:ln>
            <a:no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_tradnl" sz="1100"/>
          </a:p>
        </xdr:txBody>
      </xdr:sp>
      <xdr:sp macro="" textlink="">
        <xdr:nvSpPr>
          <xdr:cNvPr id="13" name="CuadroTexto 12">
            <a:hlinkClick xmlns:r="http://schemas.openxmlformats.org/officeDocument/2006/relationships" r:id="rId7"/>
            <a:extLst>
              <a:ext uri="{FF2B5EF4-FFF2-40B4-BE49-F238E27FC236}">
                <a16:creationId xmlns:a16="http://schemas.microsoft.com/office/drawing/2014/main" id="{00000000-0008-0000-0000-00000D000000}"/>
              </a:ext>
            </a:extLst>
          </xdr:cNvPr>
          <xdr:cNvSpPr txBox="1"/>
        </xdr:nvSpPr>
        <xdr:spPr>
          <a:xfrm>
            <a:off x="22681496" y="10391"/>
            <a:ext cx="742437" cy="242455"/>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1100">
                <a:ln>
                  <a:solidFill>
                    <a:schemeClr val="bg1"/>
                  </a:solidFill>
                </a:ln>
                <a:solidFill>
                  <a:schemeClr val="dk1"/>
                </a:solidFill>
                <a:latin typeface="+mn-lt"/>
                <a:ea typeface="+mn-ea"/>
                <a:cs typeface="+mn-cs"/>
              </a:rPr>
              <a:t>PROGRAMAS</a:t>
            </a:r>
          </a:p>
        </xdr:txBody>
      </xdr:sp>
    </xdr:grpSp>
    <xdr:clientData/>
  </xdr:twoCellAnchor>
  <xdr:twoCellAnchor editAs="oneCell">
    <xdr:from>
      <xdr:col>0</xdr:col>
      <xdr:colOff>1495778</xdr:colOff>
      <xdr:row>118</xdr:row>
      <xdr:rowOff>68756</xdr:rowOff>
    </xdr:from>
    <xdr:to>
      <xdr:col>22</xdr:col>
      <xdr:colOff>423332</xdr:colOff>
      <xdr:row>137</xdr:row>
      <xdr:rowOff>118338</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1362428" y="46874606"/>
          <a:ext cx="10595679" cy="7288582"/>
        </a:xfrm>
        <a:prstGeom prst="rect">
          <a:avLst/>
        </a:prstGeom>
      </xdr:spPr>
    </xdr:pic>
    <xdr:clientData/>
  </xdr:twoCellAnchor>
  <xdr:twoCellAnchor>
    <xdr:from>
      <xdr:col>0</xdr:col>
      <xdr:colOff>0</xdr:colOff>
      <xdr:row>89</xdr:row>
      <xdr:rowOff>84667</xdr:rowOff>
    </xdr:from>
    <xdr:to>
      <xdr:col>8</xdr:col>
      <xdr:colOff>272144</xdr:colOff>
      <xdr:row>89</xdr:row>
      <xdr:rowOff>2071309</xdr:rowOff>
    </xdr:to>
    <xdr:graphicFrame macro="">
      <xdr:nvGraphicFramePr>
        <xdr:cNvPr id="15" name="Gráfico 14">
          <a:extLst>
            <a:ext uri="{FF2B5EF4-FFF2-40B4-BE49-F238E27FC236}">
              <a16:creationId xmlns:a16="http://schemas.microsoft.com/office/drawing/2014/main" id="{00000000-0008-0000-0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42333</xdr:colOff>
      <xdr:row>113</xdr:row>
      <xdr:rowOff>70555</xdr:rowOff>
    </xdr:from>
    <xdr:to>
      <xdr:col>8</xdr:col>
      <xdr:colOff>314477</xdr:colOff>
      <xdr:row>113</xdr:row>
      <xdr:rowOff>2057197</xdr:rowOff>
    </xdr:to>
    <xdr:graphicFrame macro="">
      <xdr:nvGraphicFramePr>
        <xdr:cNvPr id="16" name="Gráfico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141111</xdr:colOff>
      <xdr:row>115</xdr:row>
      <xdr:rowOff>127000</xdr:rowOff>
    </xdr:from>
    <xdr:to>
      <xdr:col>8</xdr:col>
      <xdr:colOff>413255</xdr:colOff>
      <xdr:row>115</xdr:row>
      <xdr:rowOff>2113642</xdr:rowOff>
    </xdr:to>
    <xdr:graphicFrame macro="">
      <xdr:nvGraphicFramePr>
        <xdr:cNvPr id="17" name="Gráfico 16">
          <a:extLst>
            <a:ext uri="{FF2B5EF4-FFF2-40B4-BE49-F238E27FC236}">
              <a16:creationId xmlns:a16="http://schemas.microsoft.com/office/drawing/2014/main" id="{00000000-0008-0000-00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0</xdr:col>
      <xdr:colOff>685800</xdr:colOff>
      <xdr:row>0</xdr:row>
      <xdr:rowOff>67733</xdr:rowOff>
    </xdr:from>
    <xdr:to>
      <xdr:col>1</xdr:col>
      <xdr:colOff>421216</xdr:colOff>
      <xdr:row>2</xdr:row>
      <xdr:rowOff>266948</xdr:rowOff>
    </xdr:to>
    <xdr:pic>
      <xdr:nvPicPr>
        <xdr:cNvPr id="19" name="image1.jpeg">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2" cstate="print"/>
        <a:stretch>
          <a:fillRect/>
        </a:stretch>
      </xdr:blipFill>
      <xdr:spPr>
        <a:xfrm>
          <a:off x="685800" y="67733"/>
          <a:ext cx="1140883" cy="8596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Presupuesto%20Construcci&#243;n%20Puente%20Peatonal%20Manitas.xls?A6E57C5F" TargetMode="External"/><Relationship Id="rId1" Type="http://schemas.openxmlformats.org/officeDocument/2006/relationships/externalLinkPath" Target="file:///\\A6E57C5F\Presupuesto%20Construcci&#243;n%20Puente%20Peatonal%20Manitas.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VALCHARO-JON/Proyectos%20Valcharo/Users/John%20Orozco/Documents/AlcaldiaSOP/Contratacion/2010/Menor%20cuantia/119-2010/Documents%20and%20Settings/obras2/Mis%20documentos/CASTILLA%20LA%20NU/APU%20CASTILLA%202008%20&#250;ltimo%20modificado.xls?30BFF2AF" TargetMode="External"/><Relationship Id="rId1" Type="http://schemas.openxmlformats.org/officeDocument/2006/relationships/externalLinkPath" Target="file:///\\30BFF2AF\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DIANA/Desktop/PROING%20SA/INCER/Panorama%20de%20risgo%20PFR_CONTRATISTA_ISA--.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VALCHARO-JON/Proyectos%20Valcharo/Users/John%20Orozco/Documents/AlcaldiaSOP/Contratacion/2010/Menor%20cuantia/119-2010/LBM/LBM/Castilla/Interv-2009/C.O%20108-2009/Actas/MODIF.%2010-10-09%20civilcon.xls?45EF1C79" TargetMode="External"/><Relationship Id="rId1" Type="http://schemas.openxmlformats.org/officeDocument/2006/relationships/externalLinkPath" Target="file:///\\45EF1C79\MODIF.%2010-10-09%20civilco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C:/Servidor/valcharo%20serv/SILVERIO/DISCO%20D/Mis%20documentos/Proyectos/Carvajal/Colmena%20ARP/Carvajal%20implementacion/Carvajal%202008/Implementacion%20Carvajal/4.3.1%20Indetificacion%20peligros/29-04-08%20Peligros%20Carvajal%20Nal.xls?7CBDE660" TargetMode="External"/><Relationship Id="rId1" Type="http://schemas.openxmlformats.org/officeDocument/2006/relationships/externalLinkPath" Target="file:///\\7CBDE660\29-04-08%20Peligros%20Carvajal%20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E573654/Matriz%20de%20Identificaci&#243;n%20de%20Peligros%20Evaluaci&#243;n%20y%20Control%20de%20riesgos%20Mtto%20Central%20nueva%20outsourcing%20Ajuste%20Oct%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fabianperez/Downloads/Anexo%204.%20%20PESV%20(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F:/MATRIZ%20MEDELLIN%20CARVAJ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FA9CFAB/Matriz%20de%20Identificaci&#243;n%20de%20Peligros%20Evaluaci&#243;n%20y%20Control%20de%20riesgos%20Mtto%20Central%20nueva%20outsourcing%20Ajuste%20Oct%2007.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C:/Servidor/valcharo%20serv/Documents%20and%20Settings/Lina%20Mar&#237;a%20Esquivel/Mis%20documentos/matrices%20de%20peligros/Matriz%20de%20Identificaci&#243;n%20de%20Peligros%20Evaluaci&#243;n%20y%20Control%20de%20riesgos%20Mtto%20Central%20nueva%20outsourcing%20Ajuste%20Oct%2007.xls?D38BC263" TargetMode="External"/><Relationship Id="rId1" Type="http://schemas.openxmlformats.org/officeDocument/2006/relationships/externalLinkPath" Target="file:///\\D38BC263\Matriz%20de%20Identificaci&#243;n%20de%20Peligros%20Evaluaci&#243;n%20y%20Control%20de%20riesgos%20Mtto%20Central%20nueva%20outsourcing%20Ajuste%20Oct%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F:/FIBRA,%20PULPA%20Y%20CAUSTI/Matriz%20Peligros%20Pulpa%20%20P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C:/Zeus/datos/iNGLES/Matriz%20Peligros%20PM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C:/Zeus/datos/Corporativo/Iso14001_Ohsas18001_SGRI/Operaciones_P1/Maquinas_Esmaltados/OMC/OHSAS%2018001/Matriz%20Peligros%20Esmaltados%20VERSION%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C:/F:/FIBRA,%20PULPA%20Y%20CAUSTI/Matriz%20de%20peligros%20Ingenieria%20P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Ofp078183/ajuste%20enero%20final%20gu&#237;as/Temp/notes6030C8/varios/OHS%20Evaluaci&#243;nde%20Riesg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Ofp078183/ajuste%20enero%20final%20gu&#237;as/Users/cojamal/Documents/HSEQ/IP&amp;R/F02-NEZCP061%20Extraccion%20de%20SF6%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VALCHARO-JON/Proyectos%20Valcharo/Documents%20and%20Settings/Organizador/Mis%20documentos/Proterra/Actas%20PG/Iraca%20San%20Martin/Presupuesto-Obras%20Civil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W2kduitama/rhumanos/SHURTADO/Mis%20documentos2005/INFORMES2005/INFORME%20IMPRIMIR/RESUMESTADACCID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VALCHARO-JON/Proyectos%20Valcharo/VILLA%20TAKOA/Presupuesto/APUS%20VILLA%20TAKO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VALCHARO-JON/Proyectos%20Valcharo2/Users/Ing.%20Oscar/Downloads/MATRIZ%20PARA%20EL%20CALCULO%20DEL%20AIU%2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NTS%20AND%20SETTING/USER/Downloads/FOPE04_CONTEXTO_%20ESTRATEGICO_%20V_2.0%20(1).xls"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VALCHARO-JON/Proyectos%20Valcharo2/Users/jmperez/Documents/TECNICA/DEPORTE%20Y%20RECREACION/02%20ESTANDARIZADO%20POLIDEPORTIVO/05%20HOJA%20CALCULO%20ESTANDARIZADO/PRESUPUESTO%20DEL%20POLIDEPORTIVO%20COMPLETO.xlsx?56C8B38C" TargetMode="External"/><Relationship Id="rId1" Type="http://schemas.openxmlformats.org/officeDocument/2006/relationships/externalLinkPath" Target="file:///\\56C8B38C\PRESUPUESTO%20DEL%20POLIDEPORTIVO%20COMPLETO.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Fabian/Downloads/PROGRAMA%20DE%20CAPACITACIONES%202021.xlsx"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C:/N:/Iso14001_Ohsas18001_SGRI/Operaciones_P2/Recupotencia/OHSAS%2018001/Ajustes%20auditor&#237;a/Matriz%20de%20identificaci&#243;n%20de%20Peligros,%20evaluaci&#243;n%20y%20control%20de%20riesgos.%20No.%20268000001%20Recupotencia%20P2.xls?2C14A8F6" TargetMode="External"/><Relationship Id="rId1" Type="http://schemas.openxmlformats.org/officeDocument/2006/relationships/externalLinkPath" Target="file:///\\2C14A8F6\Matriz%20de%20identificaci&#243;n%20de%20Peligros,%20evaluaci&#243;n%20y%20control%20de%20riesgos.%20No.%20268000001%20Recupotencia%20P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C:/C:/Users/farepeca/AppData/Local/Microsoft/Windows/Temporary%20Internet%20Files/Content.Outlook/R9JBZP72/Programa%20Salud%20Publica%202017%20Diciembre%201.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VALCHARO-JON/Proyectos%20Valcharo2/BANCO%20DE%20PROG%20Y%20PROYECTOS%20BPPIM/Proyectos%202016/230-03%20Mejoramiento%20instalaciones%20inspecci&#243;n%20polic&#237;a/Documents%20and%20Settings/Alexandra/Mis%20documentos/MAURICIO/PROGRAMAS%20VIAS/FNCV.xls?574481AF" TargetMode="External"/><Relationship Id="rId1" Type="http://schemas.openxmlformats.org/officeDocument/2006/relationships/externalLinkPath" Target="file:///\\574481AF\FNCV.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C:/N:/Iso14001_Ohsas18001_SGRI/Operaciones_P1/Maquinas_Esmaltados/PMS/OHSAS%2018001/ajustes%20auditoria/Matriz%20de%20Identificaci&#243;n%20de%20Peligros%20Evaluaci&#243;n%20y%20Control%20de%20Riesgos%20Maquina%20P1.xls?30E88464" TargetMode="External"/><Relationship Id="rId1" Type="http://schemas.openxmlformats.org/officeDocument/2006/relationships/externalLinkPath" Target="file:///\\30E88464\Matriz%20de%20Identificaci&#243;n%20de%20Peligros%20Evaluaci&#243;n%20y%20Control%20de%20Riesgos%20Maquina%20P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Servidor/valcharo%20serv/Corporativo/Iso14001_Ohsas18001_SGRI/Administracion/INFORMATICA/OHSAS%2018001/Matriz%20Peligros%20Informtatica%20y%20Telecomunicaciones%20P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6C7FF63/1.%20MATRIZ%20PELIGROS%20RIESGOS%20CASA%20MAT.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C:/Servidor/valcharo%20serv/Personal%20Vinn/Modelo%20Sistema%20de%20Gestion%20en%20Seguridad%20y%20Salud%20en%20el%20Trabajo/ASESORIA%20Y%20CAPACITACIONES/MATRIZ%20DE%20PELIGRO,%20VALORACION%20Y%20EVALUACION%20DE%20LOS%20RIESGOS/1.%20MATRIZ%20PELIGROS%20RIESGOS%20CASA%20MAT.xls?CD4F8A9F" TargetMode="External"/><Relationship Id="rId1" Type="http://schemas.openxmlformats.org/officeDocument/2006/relationships/externalLinkPath" Target="file:///\\CD4F8A9F\1.%20MATRIZ%20PELIGROS%20RIESGOS%20CASA%20MA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N:/Corporativo/Iso14001_Ohsas18001_SGRI/Administracion/GESTI&#211;N%20HUMANA/OHSAS%2018001/Matriz%20Peligros%20Gesti&#243;n%20Humana%20P1.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C:/Servidor/valcharo%20serv/Documents%20and%20Settings/am6283/Configuraci&#243;n%20local/Archivos%20temporales%20de%20Internet/OLK8F/Formato%20Matriz%20de%20Identificaci&#243;n%20de%20Peligros%20%20Evaluaci&#243;n%20y%20Control%20de%20Riesgos.xls?DB9E7DAF" TargetMode="External"/><Relationship Id="rId1" Type="http://schemas.openxmlformats.org/officeDocument/2006/relationships/externalLinkPath" Target="file:///\\DB9E7DAF\Formato%20Matriz%20de%20Identificaci&#243;n%20de%20Peligros%20%20Evaluaci&#243;n%20y%20Control%20de%20Riesgos.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C:/N:/Iso14001_Ohsas18001_SGRI/Operaciones_P2/Maquina4/OHSAS%2018000/Ajustes%20auditor&#237;a%20(Desp%20Rec%20PM4)/MATRIZ%20DE%20IDENTIFICACI&#211;N%20DE%20PELIGROS,%20EVALUACI&#211;N%20Y%20CONTROL%20DE%20RIESGOS.%20No%20240000009%20PM4.xls?F5D9E773" TargetMode="External"/><Relationship Id="rId1" Type="http://schemas.openxmlformats.org/officeDocument/2006/relationships/externalLinkPath" Target="file:///\\F5D9E773\MATRIZ%20DE%20IDENTIFICACI&#211;N%20DE%20PELIGROS,%20EVALUACI&#211;N%20Y%20CONTROL%20DE%20RIESGOS.%20No%20240000009%20PM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F:/A.R.P%20Colmena/MATRIZ/MATRIZ%2011%20DE%20OC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N:/Iso14001_Ohsas18001_SGRI/Abastecimiento/OHSAS%2018001/AJUSTES%20AUDITORIA%20INTERNA/Matriz%20de%20peligros%20Abastecimiento%20Versi&#243;n%2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Principal/h/MANO%20DE%20OBR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VISTA%20H.%20SAN%20JUAN/FNCV.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Principal/h/MATERIAL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N:/Iso14001_Ohsas18001_SGRI/Operaciones_P1/Conversion/4.%20Ohsas%2018001/Ajustes%20auditoria%20interna/150000008%20Matriz%20Peligros%20Conversi&#243;n.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LISTA%20MATRIZ%20EPP?A6E57C5F" TargetMode="External"/><Relationship Id="rId1" Type="http://schemas.openxmlformats.org/officeDocument/2006/relationships/externalLinkPath" Target="file:///\\A6E57C5F\LISTA%20MATRIZ%20EPP"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Users/traficomonitoreo.TRANSGAYCO/Desktop/A.%20CONTROL%20TRAFICO%20TRANS.%20GAYCO/06%20JUNIO%202013/C%20SEGUIMIENTO%20DIARIO/A.%20CONTROL%20TRAFICO%20TRANS.%20GAYCO/11.%20NOVIEMBRE%202012/C.%20INFORME%20TRAFICO%20GAYCO/SEGUIMIENTO%20DIARIO%2030%20NOVIEMBRE.xlsx?35847F75" TargetMode="External"/><Relationship Id="rId1" Type="http://schemas.openxmlformats.org/officeDocument/2006/relationships/externalLinkPath" Target="file:///\\35847F75\SEGUIMIENTO%20DIARIO%2030%20NOVIEMBR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N:/Iso14001_Ohsas18001_SGRI/Operaciones_P1/Recupotencia/21.Ajustes%20auditoria%20interna/180010010Matriz%20Identif%20Peligros%20Eval%20Control%20Riesgos%20Cald%20P1%20v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Principal/h/Presupuesto%20F.%20G..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ELTA%20A.S%20LTDA%201/AppData/Roaming/Microsoft/Excel/Registro%20de%20residuos%20generados%202013%2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C/Downloads/Plan-de-viaj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Principal/h/TRANSPORTE.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F:/FIBRA,%20PULPA%20Y%20CAUSTI/peliros%20pulpa/Matriz%20Peligros%20Pulpa%20P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soni/Documents/EMPRESAS%201/2017/Programa%20Auditivo%20(1).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VALCHARO-JON/Proyectos%20Valcharo2/Polideportivos%20madrid/Presupuesto%20herramientas%20de%20calculo/MATRIZ%20PARA%20EL%20CALCULO%20DEL%20AIU%20200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F:/FIBRA,%20PULPA%20Y%20CAUSTI/fibra,%20pulpa%20y%20caustificacion/Matriz%20Peligros%20Pulpa%20P1%20corregido4.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Electricos "/>
      <sheetName val="Presup. Red Electrica"/>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ncada de Poste "/>
      <sheetName val="Montaje de Estructuras"/>
      <sheetName val="Montaje de Equipos"/>
      <sheetName val="Instructivo"/>
    </sheetNames>
    <sheetDataSet>
      <sheetData sheetId="0"/>
      <sheetData sheetId="1"/>
      <sheetData sheetId="2"/>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tipo de actividad "/>
      <sheetName val="Lista controles"/>
      <sheetName val="Lista pérdida probable"/>
      <sheetName val="Lista peligro agrupado"/>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ntroles"/>
      <sheetName val="Lista pérdida probable"/>
      <sheetName val="Lista peligro agrupado"/>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Control (intervencion)"/>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de Peligros"/>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1"/>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IDO"/>
      <sheetName val="PRUEBA PILOTO"/>
      <sheetName val="Listas"/>
      <sheetName val="Hoja1"/>
    </sheetNames>
    <sheetDataSet>
      <sheetData sheetId="0"/>
      <sheetData sheetId="1"/>
      <sheetData sheetId="2"/>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ías habiles 2015"/>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sheetData sheetId="2" refreshError="1"/>
      <sheetData sheetId="3" refreshError="1"/>
      <sheetData sheetId="4" refreshError="1"/>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ATRIZ DE PELIGROS"/>
      <sheetName val="MATRIZ DE VALORACIÓN DEL RIESGO"/>
      <sheetName val="TOMA DE DESICIONES"/>
      <sheetName val="CALIFICACION GRADO DE CONTROL"/>
      <sheetName val="CONTROLES"/>
      <sheetName val="CONTROL DE CAMBIOS "/>
    </sheetNames>
    <sheetDataSet>
      <sheetData sheetId="0" refreshError="1"/>
      <sheetData sheetId="1"/>
      <sheetData sheetId="2"/>
      <sheetData sheetId="3"/>
      <sheetData sheetId="4"/>
      <sheetData sheetId="5"/>
      <sheetData sheetId="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ODEOBRA"/>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MATRIZ EPP"/>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sheetData sheetId="4"/>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POSICIÓN FINAL RES"/>
      <sheetName val="VALIDACION"/>
    </sheetNames>
    <sheetDataSet>
      <sheetData sheetId="0" refreshError="1"/>
      <sheetData sheetId="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JE"/>
      <sheetName val="ALOJAMIENTO"/>
      <sheetName val="ACTIVIDADES"/>
      <sheetName val="PRESUPUESTO"/>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2"/>
      <sheetName val="062 (2)"/>
    </sheetNames>
    <sheetDataSet>
      <sheetData sheetId="0"/>
      <sheetData sheetId="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s>
    <sheetDataSet>
      <sheetData sheetId="0"/>
      <sheetData sheetId="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ansv.gov.co/es/escuela/470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05"/>
  <dimension ref="A1:AN116"/>
  <sheetViews>
    <sheetView showGridLines="0" tabSelected="1" view="pageBreakPreview" topLeftCell="A21" zoomScale="90" zoomScaleNormal="85" zoomScaleSheetLayoutView="90" workbookViewId="0">
      <selection activeCell="B30" sqref="B30:I30"/>
    </sheetView>
  </sheetViews>
  <sheetFormatPr defaultColWidth="11.42578125" defaultRowHeight="30" customHeight="1"/>
  <cols>
    <col min="1" max="1" width="20.42578125" customWidth="1"/>
    <col min="2" max="9" width="6.7109375" customWidth="1"/>
    <col min="10" max="10" width="18.28515625" customWidth="1"/>
    <col min="11" max="38" width="6.7109375" customWidth="1"/>
    <col min="39" max="39" width="7.42578125" customWidth="1"/>
  </cols>
  <sheetData>
    <row r="1" spans="1:40" ht="26.1" customHeight="1">
      <c r="A1" s="120"/>
      <c r="B1" s="120"/>
      <c r="C1" s="120"/>
      <c r="D1" s="120"/>
      <c r="E1" s="120"/>
      <c r="F1" s="121" t="s">
        <v>0</v>
      </c>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2" t="s">
        <v>1</v>
      </c>
      <c r="AJ1" s="122"/>
      <c r="AK1" s="122"/>
      <c r="AL1" s="122"/>
      <c r="AM1" s="122"/>
      <c r="AN1" s="1"/>
    </row>
    <row r="2" spans="1:40" ht="26.1" customHeight="1">
      <c r="A2" s="120"/>
      <c r="B2" s="120"/>
      <c r="C2" s="120"/>
      <c r="D2" s="120"/>
      <c r="E2" s="120"/>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2" t="s">
        <v>2</v>
      </c>
      <c r="AJ2" s="122"/>
      <c r="AK2" s="122"/>
      <c r="AL2" s="122"/>
      <c r="AM2" s="122"/>
      <c r="AN2" s="1"/>
    </row>
    <row r="3" spans="1:40" ht="26.1" customHeight="1">
      <c r="A3" s="120"/>
      <c r="B3" s="120"/>
      <c r="C3" s="120"/>
      <c r="D3" s="120"/>
      <c r="E3" s="120"/>
      <c r="F3" s="121" t="s">
        <v>3</v>
      </c>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2" t="s">
        <v>4</v>
      </c>
      <c r="AJ3" s="122"/>
      <c r="AK3" s="122"/>
      <c r="AL3" s="122"/>
      <c r="AM3" s="122"/>
      <c r="AN3" s="1"/>
    </row>
    <row r="4" spans="1:40" ht="20.100000000000001" customHeight="1" thickBot="1">
      <c r="A4" s="111"/>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3"/>
      <c r="AN4" s="1"/>
    </row>
    <row r="5" spans="1:40" ht="15.95" customHeight="1" thickBot="1">
      <c r="A5" s="114" t="s">
        <v>5</v>
      </c>
      <c r="B5" s="115"/>
      <c r="C5" s="115"/>
      <c r="D5" s="115"/>
      <c r="E5" s="115"/>
      <c r="F5" s="116" t="s">
        <v>6</v>
      </c>
      <c r="G5" s="117"/>
      <c r="H5" s="117"/>
      <c r="I5" s="117"/>
      <c r="J5" s="118"/>
      <c r="K5" s="115" t="s">
        <v>7</v>
      </c>
      <c r="L5" s="115"/>
      <c r="M5" s="115"/>
      <c r="N5" s="115"/>
      <c r="O5" s="115"/>
      <c r="P5" s="115"/>
      <c r="Q5" s="115"/>
      <c r="R5" s="115"/>
      <c r="S5" s="115"/>
      <c r="T5" s="115"/>
      <c r="U5" s="115"/>
      <c r="V5" s="115"/>
      <c r="W5" s="115"/>
      <c r="X5" s="115" t="s">
        <v>8</v>
      </c>
      <c r="Y5" s="115"/>
      <c r="Z5" s="115"/>
      <c r="AA5" s="115"/>
      <c r="AB5" s="115"/>
      <c r="AC5" s="115" t="s">
        <v>9</v>
      </c>
      <c r="AD5" s="115"/>
      <c r="AE5" s="115"/>
      <c r="AF5" s="115"/>
      <c r="AG5" s="115"/>
      <c r="AH5" s="115"/>
      <c r="AI5" s="115"/>
      <c r="AJ5" s="116" t="s">
        <v>10</v>
      </c>
      <c r="AK5" s="117"/>
      <c r="AL5" s="117"/>
      <c r="AM5" s="119"/>
      <c r="AN5" s="1"/>
    </row>
    <row r="6" spans="1:40" ht="32.1" customHeight="1">
      <c r="A6" s="146" t="s">
        <v>11</v>
      </c>
      <c r="B6" s="147"/>
      <c r="C6" s="147"/>
      <c r="D6" s="147"/>
      <c r="E6" s="148"/>
      <c r="F6" s="152" t="s">
        <v>12</v>
      </c>
      <c r="G6" s="153"/>
      <c r="H6" s="153"/>
      <c r="I6" s="153"/>
      <c r="J6" s="154"/>
      <c r="K6" s="155" t="s">
        <v>13</v>
      </c>
      <c r="L6" s="155"/>
      <c r="M6" s="155"/>
      <c r="N6" s="155"/>
      <c r="O6" s="155"/>
      <c r="P6" s="155"/>
      <c r="Q6" s="155"/>
      <c r="R6" s="155"/>
      <c r="S6" s="155"/>
      <c r="T6" s="155"/>
      <c r="U6" s="155"/>
      <c r="V6" s="155"/>
      <c r="W6" s="155"/>
      <c r="X6" s="156" t="s">
        <v>14</v>
      </c>
      <c r="Y6" s="156"/>
      <c r="Z6" s="156"/>
      <c r="AA6" s="156"/>
      <c r="AB6" s="156"/>
      <c r="AC6" s="157" t="s">
        <v>15</v>
      </c>
      <c r="AD6" s="158"/>
      <c r="AE6" s="158"/>
      <c r="AF6" s="158"/>
      <c r="AG6" s="158"/>
      <c r="AH6" s="158"/>
      <c r="AI6" s="159"/>
      <c r="AJ6" s="157" t="s">
        <v>16</v>
      </c>
      <c r="AK6" s="158"/>
      <c r="AL6" s="158"/>
      <c r="AM6" s="160"/>
      <c r="AN6" s="1"/>
    </row>
    <row r="7" spans="1:40" ht="39" customHeight="1">
      <c r="A7" s="149"/>
      <c r="B7" s="150"/>
      <c r="C7" s="150"/>
      <c r="D7" s="150"/>
      <c r="E7" s="151"/>
      <c r="F7" s="161" t="s">
        <v>17</v>
      </c>
      <c r="G7" s="162"/>
      <c r="H7" s="162"/>
      <c r="I7" s="162"/>
      <c r="J7" s="163"/>
      <c r="K7" s="164" t="s">
        <v>18</v>
      </c>
      <c r="L7" s="165"/>
      <c r="M7" s="165"/>
      <c r="N7" s="165"/>
      <c r="O7" s="165"/>
      <c r="P7" s="165"/>
      <c r="Q7" s="165"/>
      <c r="R7" s="165"/>
      <c r="S7" s="165"/>
      <c r="T7" s="165"/>
      <c r="U7" s="165"/>
      <c r="V7" s="165"/>
      <c r="W7" s="166"/>
      <c r="X7" s="167" t="s">
        <v>19</v>
      </c>
      <c r="Y7" s="167"/>
      <c r="Z7" s="167"/>
      <c r="AA7" s="167"/>
      <c r="AB7" s="167"/>
      <c r="AC7" s="167" t="s">
        <v>20</v>
      </c>
      <c r="AD7" s="167"/>
      <c r="AE7" s="167"/>
      <c r="AF7" s="167"/>
      <c r="AG7" s="167"/>
      <c r="AH7" s="167"/>
      <c r="AI7" s="167"/>
      <c r="AJ7" s="133" t="s">
        <v>16</v>
      </c>
      <c r="AK7" s="134"/>
      <c r="AL7" s="134"/>
      <c r="AM7" s="135"/>
      <c r="AN7" s="1"/>
    </row>
    <row r="8" spans="1:40" ht="39" customHeight="1">
      <c r="A8" s="149"/>
      <c r="B8" s="150"/>
      <c r="C8" s="150"/>
      <c r="D8" s="150"/>
      <c r="E8" s="151"/>
      <c r="F8" s="136" t="s">
        <v>21</v>
      </c>
      <c r="G8" s="137"/>
      <c r="H8" s="137"/>
      <c r="I8" s="137"/>
      <c r="J8" s="138"/>
      <c r="K8" s="139" t="s">
        <v>22</v>
      </c>
      <c r="L8" s="140"/>
      <c r="M8" s="140"/>
      <c r="N8" s="140"/>
      <c r="O8" s="140"/>
      <c r="P8" s="140"/>
      <c r="Q8" s="140"/>
      <c r="R8" s="140"/>
      <c r="S8" s="140"/>
      <c r="T8" s="140"/>
      <c r="U8" s="140"/>
      <c r="V8" s="140"/>
      <c r="W8" s="141"/>
      <c r="X8" s="142" t="s">
        <v>19</v>
      </c>
      <c r="Y8" s="142"/>
      <c r="Z8" s="142"/>
      <c r="AA8" s="142"/>
      <c r="AB8" s="142"/>
      <c r="AC8" s="142" t="s">
        <v>23</v>
      </c>
      <c r="AD8" s="142"/>
      <c r="AE8" s="142"/>
      <c r="AF8" s="142"/>
      <c r="AG8" s="142"/>
      <c r="AH8" s="142"/>
      <c r="AI8" s="142"/>
      <c r="AJ8" s="143" t="s">
        <v>16</v>
      </c>
      <c r="AK8" s="144"/>
      <c r="AL8" s="144"/>
      <c r="AM8" s="145"/>
      <c r="AN8" s="1"/>
    </row>
    <row r="9" spans="1:40" ht="48.95" customHeight="1">
      <c r="A9" s="149"/>
      <c r="B9" s="150"/>
      <c r="C9" s="150"/>
      <c r="D9" s="150"/>
      <c r="E9" s="151"/>
      <c r="F9" s="123" t="s">
        <v>24</v>
      </c>
      <c r="G9" s="123"/>
      <c r="H9" s="123"/>
      <c r="I9" s="123"/>
      <c r="J9" s="123"/>
      <c r="K9" s="123"/>
      <c r="L9" s="123"/>
      <c r="M9" s="123"/>
      <c r="N9" s="123"/>
      <c r="O9" s="123"/>
      <c r="P9" s="123"/>
      <c r="Q9" s="123"/>
      <c r="R9" s="123"/>
      <c r="S9" s="123"/>
      <c r="T9" s="123"/>
      <c r="U9" s="123"/>
      <c r="V9" s="123"/>
      <c r="W9" s="123"/>
      <c r="X9" s="124" t="s">
        <v>25</v>
      </c>
      <c r="Y9" s="124"/>
      <c r="Z9" s="124"/>
      <c r="AA9" s="124"/>
      <c r="AB9" s="124"/>
      <c r="AC9" s="124"/>
      <c r="AD9" s="124"/>
      <c r="AE9" s="124"/>
      <c r="AF9" s="124"/>
      <c r="AG9" s="124"/>
      <c r="AH9" s="124"/>
      <c r="AI9" s="124"/>
      <c r="AJ9" s="124"/>
      <c r="AK9" s="124"/>
      <c r="AL9" s="124"/>
      <c r="AM9" s="124"/>
      <c r="AN9" s="1"/>
    </row>
    <row r="10" spans="1:40" ht="15">
      <c r="A10" s="125" t="s">
        <v>26</v>
      </c>
      <c r="B10" s="126"/>
      <c r="C10" s="126"/>
      <c r="D10" s="126"/>
      <c r="E10" s="126"/>
      <c r="F10" s="126"/>
      <c r="G10" s="126"/>
      <c r="H10" s="126"/>
      <c r="I10" s="126"/>
      <c r="J10" s="126"/>
      <c r="K10" s="126"/>
      <c r="L10" s="126" t="s">
        <v>27</v>
      </c>
      <c r="M10" s="126"/>
      <c r="N10" s="126"/>
      <c r="O10" s="126"/>
      <c r="P10" s="126"/>
      <c r="Q10" s="126"/>
      <c r="R10" s="126"/>
      <c r="S10" s="126"/>
      <c r="T10" s="126"/>
      <c r="U10" s="126"/>
      <c r="V10" s="126"/>
      <c r="W10" s="126"/>
      <c r="X10" s="126"/>
      <c r="Y10" s="126"/>
      <c r="Z10" s="126"/>
      <c r="AA10" s="126"/>
      <c r="AB10" s="126"/>
      <c r="AC10" s="127" t="s">
        <v>28</v>
      </c>
      <c r="AD10" s="127"/>
      <c r="AE10" s="127"/>
      <c r="AF10" s="127"/>
      <c r="AG10" s="127"/>
      <c r="AH10" s="127"/>
      <c r="AI10" s="127"/>
      <c r="AJ10" s="127"/>
      <c r="AK10" s="127"/>
      <c r="AL10" s="127"/>
      <c r="AM10" s="128"/>
      <c r="AN10" s="1"/>
    </row>
    <row r="11" spans="1:40" ht="45.75" customHeight="1" thickBot="1">
      <c r="A11" s="129" t="s">
        <v>29</v>
      </c>
      <c r="B11" s="130"/>
      <c r="C11" s="130"/>
      <c r="D11" s="130"/>
      <c r="E11" s="130"/>
      <c r="F11" s="130"/>
      <c r="G11" s="130"/>
      <c r="H11" s="130"/>
      <c r="I11" s="130"/>
      <c r="J11" s="130"/>
      <c r="K11" s="130"/>
      <c r="L11" s="131" t="s">
        <v>30</v>
      </c>
      <c r="M11" s="131"/>
      <c r="N11" s="131"/>
      <c r="O11" s="131"/>
      <c r="P11" s="131"/>
      <c r="Q11" s="131"/>
      <c r="R11" s="131"/>
      <c r="S11" s="131"/>
      <c r="T11" s="131"/>
      <c r="U11" s="131"/>
      <c r="V11" s="131"/>
      <c r="W11" s="131"/>
      <c r="X11" s="131"/>
      <c r="Y11" s="131"/>
      <c r="Z11" s="131"/>
      <c r="AA11" s="131"/>
      <c r="AB11" s="131"/>
      <c r="AC11" s="131" t="s">
        <v>31</v>
      </c>
      <c r="AD11" s="131"/>
      <c r="AE11" s="131"/>
      <c r="AF11" s="131"/>
      <c r="AG11" s="131"/>
      <c r="AH11" s="131"/>
      <c r="AI11" s="131"/>
      <c r="AJ11" s="131"/>
      <c r="AK11" s="131"/>
      <c r="AL11" s="131"/>
      <c r="AM11" s="132"/>
      <c r="AN11" s="1"/>
    </row>
    <row r="12" spans="1:40" ht="15.75" thickBot="1">
      <c r="A12" s="168" t="s">
        <v>32</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70"/>
      <c r="Z12" s="170"/>
      <c r="AA12" s="170"/>
      <c r="AB12" s="170"/>
      <c r="AC12" s="170"/>
      <c r="AD12" s="170"/>
      <c r="AE12" s="170"/>
      <c r="AF12" s="170"/>
      <c r="AG12" s="170"/>
      <c r="AH12" s="170"/>
      <c r="AI12" s="170"/>
      <c r="AJ12" s="170"/>
      <c r="AK12" s="170"/>
      <c r="AL12" s="170"/>
      <c r="AM12" s="171"/>
      <c r="AN12" s="2"/>
    </row>
    <row r="13" spans="1:40" ht="15.75" customHeight="1" thickBot="1">
      <c r="A13" s="172" t="s">
        <v>33</v>
      </c>
      <c r="B13" s="173"/>
      <c r="C13" s="173"/>
      <c r="D13" s="173"/>
      <c r="E13" s="173"/>
      <c r="F13" s="173"/>
      <c r="G13" s="173"/>
      <c r="H13" s="173"/>
      <c r="I13" s="173"/>
      <c r="J13" s="175" t="s">
        <v>34</v>
      </c>
      <c r="K13" s="173" t="s">
        <v>35</v>
      </c>
      <c r="L13" s="173"/>
      <c r="M13" s="179" t="s">
        <v>36</v>
      </c>
      <c r="N13" s="180"/>
      <c r="O13" s="180"/>
      <c r="P13" s="180"/>
      <c r="Q13" s="180"/>
      <c r="R13" s="180"/>
      <c r="S13" s="180"/>
      <c r="T13" s="180"/>
      <c r="U13" s="180"/>
      <c r="V13" s="180"/>
      <c r="W13" s="180"/>
      <c r="X13" s="180"/>
      <c r="Y13" s="181" t="s">
        <v>37</v>
      </c>
      <c r="Z13" s="182"/>
      <c r="AA13" s="182"/>
      <c r="AB13" s="182"/>
      <c r="AC13" s="182"/>
      <c r="AD13" s="182"/>
      <c r="AE13" s="182"/>
      <c r="AF13" s="182"/>
      <c r="AG13" s="182"/>
      <c r="AH13" s="182"/>
      <c r="AI13" s="182"/>
      <c r="AJ13" s="183"/>
      <c r="AK13" s="184" t="s">
        <v>38</v>
      </c>
      <c r="AL13" s="184"/>
      <c r="AM13" s="185"/>
      <c r="AN13" s="1"/>
    </row>
    <row r="14" spans="1:40" ht="15" customHeight="1">
      <c r="A14" s="172"/>
      <c r="B14" s="173"/>
      <c r="C14" s="173"/>
      <c r="D14" s="173"/>
      <c r="E14" s="173"/>
      <c r="F14" s="173"/>
      <c r="G14" s="173"/>
      <c r="H14" s="173"/>
      <c r="I14" s="173"/>
      <c r="J14" s="176"/>
      <c r="K14" s="173"/>
      <c r="L14" s="178"/>
      <c r="M14" s="187" t="s">
        <v>39</v>
      </c>
      <c r="N14" s="184"/>
      <c r="O14" s="184" t="s">
        <v>40</v>
      </c>
      <c r="P14" s="184"/>
      <c r="Q14" s="184" t="s">
        <v>41</v>
      </c>
      <c r="R14" s="184"/>
      <c r="S14" s="184" t="s">
        <v>42</v>
      </c>
      <c r="T14" s="184"/>
      <c r="U14" s="184" t="s">
        <v>43</v>
      </c>
      <c r="V14" s="184"/>
      <c r="W14" s="184" t="s">
        <v>44</v>
      </c>
      <c r="X14" s="188"/>
      <c r="Y14" s="172" t="s">
        <v>45</v>
      </c>
      <c r="Z14" s="173"/>
      <c r="AA14" s="173" t="s">
        <v>46</v>
      </c>
      <c r="AB14" s="173"/>
      <c r="AC14" s="173" t="s">
        <v>47</v>
      </c>
      <c r="AD14" s="173"/>
      <c r="AE14" s="173" t="s">
        <v>48</v>
      </c>
      <c r="AF14" s="173"/>
      <c r="AG14" s="173" t="s">
        <v>49</v>
      </c>
      <c r="AH14" s="173"/>
      <c r="AI14" s="173" t="s">
        <v>50</v>
      </c>
      <c r="AJ14" s="173"/>
      <c r="AK14" s="173"/>
      <c r="AL14" s="173"/>
      <c r="AM14" s="186"/>
      <c r="AN14" s="1"/>
    </row>
    <row r="15" spans="1:40" ht="39" thickBot="1">
      <c r="A15" s="174"/>
      <c r="B15" s="175"/>
      <c r="C15" s="175"/>
      <c r="D15" s="175"/>
      <c r="E15" s="175"/>
      <c r="F15" s="175"/>
      <c r="G15" s="175"/>
      <c r="H15" s="175"/>
      <c r="I15" s="175"/>
      <c r="J15" s="177"/>
      <c r="K15" s="175"/>
      <c r="L15" s="179"/>
      <c r="M15" s="3" t="s">
        <v>51</v>
      </c>
      <c r="N15" s="4" t="s">
        <v>52</v>
      </c>
      <c r="O15" s="4" t="s">
        <v>51</v>
      </c>
      <c r="P15" s="4" t="s">
        <v>52</v>
      </c>
      <c r="Q15" s="4" t="s">
        <v>51</v>
      </c>
      <c r="R15" s="4" t="s">
        <v>52</v>
      </c>
      <c r="S15" s="4" t="s">
        <v>51</v>
      </c>
      <c r="T15" s="4" t="s">
        <v>52</v>
      </c>
      <c r="U15" s="4" t="s">
        <v>51</v>
      </c>
      <c r="V15" s="4" t="s">
        <v>52</v>
      </c>
      <c r="W15" s="4" t="s">
        <v>51</v>
      </c>
      <c r="X15" s="5" t="s">
        <v>52</v>
      </c>
      <c r="Y15" s="3" t="s">
        <v>51</v>
      </c>
      <c r="Z15" s="4" t="s">
        <v>52</v>
      </c>
      <c r="AA15" s="4" t="s">
        <v>51</v>
      </c>
      <c r="AB15" s="4" t="s">
        <v>52</v>
      </c>
      <c r="AC15" s="4" t="s">
        <v>51</v>
      </c>
      <c r="AD15" s="4" t="s">
        <v>52</v>
      </c>
      <c r="AE15" s="4" t="s">
        <v>51</v>
      </c>
      <c r="AF15" s="4" t="s">
        <v>52</v>
      </c>
      <c r="AG15" s="4" t="s">
        <v>51</v>
      </c>
      <c r="AH15" s="4" t="s">
        <v>52</v>
      </c>
      <c r="AI15" s="4" t="s">
        <v>51</v>
      </c>
      <c r="AJ15" s="4" t="s">
        <v>52</v>
      </c>
      <c r="AK15" s="4" t="s">
        <v>51</v>
      </c>
      <c r="AL15" s="4" t="s">
        <v>52</v>
      </c>
      <c r="AM15" s="6" t="s">
        <v>53</v>
      </c>
      <c r="AN15" s="1"/>
    </row>
    <row r="16" spans="1:40" ht="30" customHeight="1">
      <c r="A16" s="189" t="s">
        <v>54</v>
      </c>
      <c r="B16" s="192" t="s">
        <v>55</v>
      </c>
      <c r="C16" s="192"/>
      <c r="D16" s="192"/>
      <c r="E16" s="192"/>
      <c r="F16" s="192"/>
      <c r="G16" s="192"/>
      <c r="H16" s="192"/>
      <c r="I16" s="193"/>
      <c r="J16" s="7"/>
      <c r="K16" s="194" t="s">
        <v>19</v>
      </c>
      <c r="L16" s="195"/>
      <c r="M16" s="8">
        <v>1</v>
      </c>
      <c r="N16" s="8"/>
      <c r="O16" s="9"/>
      <c r="P16" s="10"/>
      <c r="Q16" s="10"/>
      <c r="R16" s="10"/>
      <c r="S16" s="10"/>
      <c r="T16" s="10"/>
      <c r="U16" s="8"/>
      <c r="V16" s="8"/>
      <c r="W16" s="8"/>
      <c r="X16" s="11"/>
      <c r="Y16" s="12"/>
      <c r="Z16" s="8"/>
      <c r="AA16" s="10"/>
      <c r="AB16" s="10"/>
      <c r="AC16" s="8"/>
      <c r="AD16" s="8"/>
      <c r="AE16" s="8"/>
      <c r="AF16" s="8"/>
      <c r="AG16" s="8"/>
      <c r="AH16" s="8"/>
      <c r="AI16" s="8"/>
      <c r="AJ16" s="8"/>
      <c r="AK16" s="13">
        <f>M16+O16+Q16+S16+U16+W16+Y16+AA16+AC16+AE16+AG16+AI16</f>
        <v>1</v>
      </c>
      <c r="AL16" s="13">
        <f>N16+P16+R16+T16+V16+X16+Z16+AB16+AD16+AF16+AH16+AJ16</f>
        <v>0</v>
      </c>
      <c r="AM16" s="14">
        <f t="shared" ref="AM16:AM25" si="0">IFERROR(AL16/AK16,"")</f>
        <v>0</v>
      </c>
      <c r="AN16" s="1" t="str">
        <f>IFERROR(I13/E13,"")</f>
        <v/>
      </c>
    </row>
    <row r="17" spans="1:40" ht="30" customHeight="1">
      <c r="A17" s="190"/>
      <c r="B17" s="196" t="s">
        <v>56</v>
      </c>
      <c r="C17" s="196"/>
      <c r="D17" s="196"/>
      <c r="E17" s="196"/>
      <c r="F17" s="196"/>
      <c r="G17" s="196"/>
      <c r="H17" s="196"/>
      <c r="I17" s="197"/>
      <c r="J17" s="15"/>
      <c r="K17" s="198" t="s">
        <v>19</v>
      </c>
      <c r="L17" s="199"/>
      <c r="M17" s="16">
        <v>1</v>
      </c>
      <c r="N17" s="16"/>
      <c r="O17" s="17"/>
      <c r="P17" s="18"/>
      <c r="Q17" s="18"/>
      <c r="R17" s="18"/>
      <c r="S17" s="18"/>
      <c r="T17" s="18"/>
      <c r="U17" s="18"/>
      <c r="V17" s="18"/>
      <c r="W17" s="16"/>
      <c r="X17" s="19"/>
      <c r="Y17" s="20"/>
      <c r="Z17" s="18"/>
      <c r="AA17" s="18"/>
      <c r="AB17" s="18"/>
      <c r="AC17" s="18"/>
      <c r="AD17" s="18"/>
      <c r="AE17" s="18"/>
      <c r="AF17" s="18"/>
      <c r="AG17" s="18"/>
      <c r="AH17" s="18"/>
      <c r="AI17" s="18"/>
      <c r="AJ17" s="18"/>
      <c r="AK17" s="18">
        <v>1</v>
      </c>
      <c r="AL17" s="21">
        <f t="shared" ref="AL17:AL33" si="1">N17+P17+R17+T17+V17+X17+Z17+AB17+AD17+AF17+AH17+AJ17</f>
        <v>0</v>
      </c>
      <c r="AM17" s="22">
        <f t="shared" si="0"/>
        <v>0</v>
      </c>
      <c r="AN17" s="1"/>
    </row>
    <row r="18" spans="1:40" ht="30" customHeight="1">
      <c r="A18" s="190"/>
      <c r="B18" s="196" t="s">
        <v>57</v>
      </c>
      <c r="C18" s="196"/>
      <c r="D18" s="196"/>
      <c r="E18" s="196"/>
      <c r="F18" s="196"/>
      <c r="G18" s="196"/>
      <c r="H18" s="196"/>
      <c r="I18" s="197"/>
      <c r="J18" s="15"/>
      <c r="K18" s="198" t="s">
        <v>19</v>
      </c>
      <c r="L18" s="199"/>
      <c r="M18" s="23">
        <v>1</v>
      </c>
      <c r="N18" s="23"/>
      <c r="O18" s="17"/>
      <c r="P18" s="24"/>
      <c r="Q18" s="24"/>
      <c r="R18" s="24"/>
      <c r="S18" s="24"/>
      <c r="T18" s="24"/>
      <c r="U18" s="23"/>
      <c r="V18" s="23"/>
      <c r="W18" s="23"/>
      <c r="X18" s="19"/>
      <c r="Y18" s="20"/>
      <c r="Z18" s="23"/>
      <c r="AA18" s="24"/>
      <c r="AB18" s="24"/>
      <c r="AC18" s="23"/>
      <c r="AD18" s="23"/>
      <c r="AE18" s="23"/>
      <c r="AF18" s="23"/>
      <c r="AG18" s="23"/>
      <c r="AH18" s="23"/>
      <c r="AI18" s="23"/>
      <c r="AJ18" s="23"/>
      <c r="AK18" s="21">
        <f t="shared" ref="AK18:AK33" si="2">M18+O18+Q18+S18+U18+W18+Y18+AA18+AC18+AE18+AG18+AI18</f>
        <v>1</v>
      </c>
      <c r="AL18" s="21">
        <f t="shared" si="1"/>
        <v>0</v>
      </c>
      <c r="AM18" s="22">
        <f t="shared" si="0"/>
        <v>0</v>
      </c>
      <c r="AN18" s="1"/>
    </row>
    <row r="19" spans="1:40" ht="30" customHeight="1" thickBot="1">
      <c r="A19" s="191"/>
      <c r="B19" s="200" t="s">
        <v>58</v>
      </c>
      <c r="C19" s="200"/>
      <c r="D19" s="200"/>
      <c r="E19" s="200"/>
      <c r="F19" s="200"/>
      <c r="G19" s="200"/>
      <c r="H19" s="200"/>
      <c r="I19" s="201"/>
      <c r="J19" s="25"/>
      <c r="K19" s="202" t="s">
        <v>19</v>
      </c>
      <c r="L19" s="203"/>
      <c r="M19" s="26">
        <v>1</v>
      </c>
      <c r="N19" s="26"/>
      <c r="O19" s="27"/>
      <c r="P19" s="27"/>
      <c r="Q19" s="27"/>
      <c r="R19" s="27"/>
      <c r="S19" s="27"/>
      <c r="T19" s="27"/>
      <c r="U19" s="26"/>
      <c r="V19" s="26"/>
      <c r="W19" s="26"/>
      <c r="X19" s="28"/>
      <c r="Y19" s="29"/>
      <c r="Z19" s="26"/>
      <c r="AA19" s="27"/>
      <c r="AB19" s="27"/>
      <c r="AC19" s="26"/>
      <c r="AD19" s="26"/>
      <c r="AE19" s="26"/>
      <c r="AF19" s="26"/>
      <c r="AG19" s="26"/>
      <c r="AH19" s="26"/>
      <c r="AI19" s="26"/>
      <c r="AJ19" s="26"/>
      <c r="AK19" s="30">
        <f t="shared" si="2"/>
        <v>1</v>
      </c>
      <c r="AL19" s="30">
        <f t="shared" si="1"/>
        <v>0</v>
      </c>
      <c r="AM19" s="31">
        <f t="shared" si="0"/>
        <v>0</v>
      </c>
      <c r="AN19" s="1"/>
    </row>
    <row r="20" spans="1:40" ht="39.950000000000003" customHeight="1">
      <c r="A20" s="217" t="s">
        <v>59</v>
      </c>
      <c r="B20" s="204" t="s">
        <v>60</v>
      </c>
      <c r="C20" s="204"/>
      <c r="D20" s="204"/>
      <c r="E20" s="204"/>
      <c r="F20" s="204"/>
      <c r="G20" s="204"/>
      <c r="H20" s="204"/>
      <c r="I20" s="204"/>
      <c r="J20" s="32"/>
      <c r="K20" s="205" t="s">
        <v>19</v>
      </c>
      <c r="L20" s="206"/>
      <c r="M20" s="33"/>
      <c r="N20" s="10"/>
      <c r="O20" s="10">
        <v>1</v>
      </c>
      <c r="P20" s="10"/>
      <c r="Q20" s="10"/>
      <c r="R20" s="10"/>
      <c r="S20" s="10"/>
      <c r="T20" s="10"/>
      <c r="U20" s="10"/>
      <c r="V20" s="10"/>
      <c r="W20" s="10"/>
      <c r="X20" s="34"/>
      <c r="Y20" s="35"/>
      <c r="Z20" s="10"/>
      <c r="AA20" s="10"/>
      <c r="AB20" s="10"/>
      <c r="AC20" s="10"/>
      <c r="AD20" s="10"/>
      <c r="AE20" s="10"/>
      <c r="AF20" s="10"/>
      <c r="AG20" s="10"/>
      <c r="AH20" s="10"/>
      <c r="AI20" s="10"/>
      <c r="AJ20" s="10"/>
      <c r="AK20" s="13">
        <f t="shared" si="2"/>
        <v>1</v>
      </c>
      <c r="AL20" s="13">
        <f t="shared" si="1"/>
        <v>0</v>
      </c>
      <c r="AM20" s="14">
        <f t="shared" si="0"/>
        <v>0</v>
      </c>
      <c r="AN20" s="1"/>
    </row>
    <row r="21" spans="1:40" ht="39.950000000000003" customHeight="1">
      <c r="A21" s="217"/>
      <c r="B21" s="207" t="s">
        <v>61</v>
      </c>
      <c r="C21" s="208"/>
      <c r="D21" s="208"/>
      <c r="E21" s="208"/>
      <c r="F21" s="208"/>
      <c r="G21" s="208"/>
      <c r="H21" s="208"/>
      <c r="I21" s="209"/>
      <c r="J21" s="36"/>
      <c r="K21" s="198" t="s">
        <v>19</v>
      </c>
      <c r="L21" s="199"/>
      <c r="M21" s="37"/>
      <c r="N21" s="18"/>
      <c r="O21" s="18"/>
      <c r="P21" s="18"/>
      <c r="Q21" s="18">
        <v>1</v>
      </c>
      <c r="R21" s="18"/>
      <c r="S21" s="18"/>
      <c r="T21" s="18"/>
      <c r="U21" s="18"/>
      <c r="V21" s="18"/>
      <c r="W21" s="18"/>
      <c r="X21" s="19"/>
      <c r="Y21" s="20"/>
      <c r="Z21" s="18"/>
      <c r="AA21" s="18"/>
      <c r="AB21" s="18"/>
      <c r="AC21" s="18"/>
      <c r="AD21" s="18"/>
      <c r="AE21" s="18"/>
      <c r="AF21" s="18"/>
      <c r="AG21" s="18"/>
      <c r="AH21" s="18"/>
      <c r="AI21" s="18"/>
      <c r="AJ21" s="18"/>
      <c r="AK21" s="21">
        <f>M21+O21+Q21+S21+U21+W21+Y21+AA21+AC21+AE21+AG21+AI21</f>
        <v>1</v>
      </c>
      <c r="AL21" s="21">
        <f>N21+P21+R21+T21+V21+X21+Z21+AB21+AD21+AF21+AH21+AJ21</f>
        <v>0</v>
      </c>
      <c r="AM21" s="22">
        <f>IFERROR(AL21/AK21,"")</f>
        <v>0</v>
      </c>
      <c r="AN21" s="1"/>
    </row>
    <row r="22" spans="1:40" ht="39.950000000000003" customHeight="1">
      <c r="A22" s="217"/>
      <c r="B22" s="210" t="s">
        <v>62</v>
      </c>
      <c r="C22" s="210"/>
      <c r="D22" s="210"/>
      <c r="E22" s="210"/>
      <c r="F22" s="210"/>
      <c r="G22" s="210"/>
      <c r="H22" s="210"/>
      <c r="I22" s="210"/>
      <c r="J22" s="38"/>
      <c r="K22" s="198" t="s">
        <v>19</v>
      </c>
      <c r="L22" s="199"/>
      <c r="M22" s="37"/>
      <c r="N22" s="18"/>
      <c r="O22" s="18"/>
      <c r="P22" s="18"/>
      <c r="Q22" s="18"/>
      <c r="R22" s="18"/>
      <c r="S22" s="18"/>
      <c r="T22" s="18"/>
      <c r="U22" s="18"/>
      <c r="V22" s="18"/>
      <c r="W22" s="18"/>
      <c r="X22" s="19"/>
      <c r="Y22" s="20"/>
      <c r="Z22" s="18"/>
      <c r="AA22" s="18"/>
      <c r="AB22" s="18"/>
      <c r="AC22" s="18"/>
      <c r="AD22" s="18"/>
      <c r="AE22" s="18"/>
      <c r="AF22" s="18"/>
      <c r="AG22" s="18"/>
      <c r="AH22" s="18"/>
      <c r="AI22" s="18"/>
      <c r="AJ22" s="18"/>
      <c r="AK22" s="21">
        <f>M22+O22+Q22+S22+U22+W22+Y22+AA22+AC22+AE22+AG22+AI22</f>
        <v>0</v>
      </c>
      <c r="AL22" s="21">
        <f>N22+P22+R22+T22+V22+X22+Z22+AB22+AD22+AF22+AH22+AJ22</f>
        <v>0</v>
      </c>
      <c r="AM22" s="22" t="str">
        <f>IFERROR(AL22/AK22,"")</f>
        <v/>
      </c>
      <c r="AN22" s="1"/>
    </row>
    <row r="23" spans="1:40" ht="39.950000000000003" customHeight="1">
      <c r="A23" s="218"/>
      <c r="B23" s="211" t="s">
        <v>63</v>
      </c>
      <c r="C23" s="211"/>
      <c r="D23" s="211"/>
      <c r="E23" s="211"/>
      <c r="F23" s="211"/>
      <c r="G23" s="211"/>
      <c r="H23" s="211"/>
      <c r="I23" s="211"/>
      <c r="J23" s="39"/>
      <c r="K23" s="198" t="s">
        <v>19</v>
      </c>
      <c r="L23" s="199"/>
      <c r="M23" s="37"/>
      <c r="N23" s="18"/>
      <c r="O23" s="18"/>
      <c r="P23" s="18"/>
      <c r="Q23" s="18"/>
      <c r="R23" s="18"/>
      <c r="S23" s="18">
        <v>1</v>
      </c>
      <c r="T23" s="18"/>
      <c r="U23" s="18"/>
      <c r="V23" s="18"/>
      <c r="W23" s="18"/>
      <c r="X23" s="19"/>
      <c r="Y23" s="20"/>
      <c r="Z23" s="18"/>
      <c r="AA23" s="18"/>
      <c r="AB23" s="18"/>
      <c r="AC23" s="18"/>
      <c r="AD23" s="18"/>
      <c r="AE23" s="18"/>
      <c r="AF23" s="18"/>
      <c r="AG23" s="18"/>
      <c r="AH23" s="18"/>
      <c r="AI23" s="18"/>
      <c r="AJ23" s="18"/>
      <c r="AK23" s="21">
        <f t="shared" si="2"/>
        <v>1</v>
      </c>
      <c r="AL23" s="21">
        <f t="shared" si="1"/>
        <v>0</v>
      </c>
      <c r="AM23" s="22">
        <f t="shared" si="0"/>
        <v>0</v>
      </c>
      <c r="AN23" s="1"/>
    </row>
    <row r="24" spans="1:40" ht="39.950000000000003" customHeight="1">
      <c r="A24" s="218"/>
      <c r="B24" s="211" t="s">
        <v>64</v>
      </c>
      <c r="C24" s="211"/>
      <c r="D24" s="211"/>
      <c r="E24" s="211"/>
      <c r="F24" s="211"/>
      <c r="G24" s="211"/>
      <c r="H24" s="211"/>
      <c r="I24" s="211"/>
      <c r="J24" s="39"/>
      <c r="K24" s="198" t="s">
        <v>19</v>
      </c>
      <c r="L24" s="199"/>
      <c r="M24" s="37"/>
      <c r="N24" s="18"/>
      <c r="O24" s="18"/>
      <c r="P24" s="18"/>
      <c r="Q24" s="18"/>
      <c r="R24" s="18"/>
      <c r="S24" s="18"/>
      <c r="T24" s="18"/>
      <c r="U24" s="18">
        <v>1</v>
      </c>
      <c r="V24" s="18"/>
      <c r="W24" s="18"/>
      <c r="X24" s="19"/>
      <c r="Y24" s="20"/>
      <c r="Z24" s="18"/>
      <c r="AA24" s="18"/>
      <c r="AB24" s="18"/>
      <c r="AC24" s="18"/>
      <c r="AD24" s="18"/>
      <c r="AE24" s="18"/>
      <c r="AF24" s="18"/>
      <c r="AG24" s="18"/>
      <c r="AH24" s="18"/>
      <c r="AI24" s="18"/>
      <c r="AJ24" s="18"/>
      <c r="AK24" s="21">
        <f t="shared" si="2"/>
        <v>1</v>
      </c>
      <c r="AL24" s="21">
        <f t="shared" si="1"/>
        <v>0</v>
      </c>
      <c r="AM24" s="22">
        <f t="shared" si="0"/>
        <v>0</v>
      </c>
      <c r="AN24" s="1"/>
    </row>
    <row r="25" spans="1:40" ht="39.950000000000003" customHeight="1">
      <c r="A25" s="218"/>
      <c r="B25" s="207" t="s">
        <v>65</v>
      </c>
      <c r="C25" s="208"/>
      <c r="D25" s="208"/>
      <c r="E25" s="208"/>
      <c r="F25" s="208"/>
      <c r="G25" s="208"/>
      <c r="H25" s="208"/>
      <c r="I25" s="209"/>
      <c r="J25" s="40"/>
      <c r="K25" s="198" t="s">
        <v>19</v>
      </c>
      <c r="L25" s="199"/>
      <c r="M25" s="37"/>
      <c r="N25" s="18"/>
      <c r="O25" s="18"/>
      <c r="P25" s="18"/>
      <c r="Q25" s="18"/>
      <c r="R25" s="18"/>
      <c r="S25" s="18"/>
      <c r="T25" s="18"/>
      <c r="U25" s="18"/>
      <c r="V25" s="18"/>
      <c r="W25" s="18">
        <v>1</v>
      </c>
      <c r="X25" s="19"/>
      <c r="Y25" s="20"/>
      <c r="Z25" s="18"/>
      <c r="AA25" s="18"/>
      <c r="AB25" s="18"/>
      <c r="AC25" s="18"/>
      <c r="AD25" s="18"/>
      <c r="AE25" s="18"/>
      <c r="AF25" s="18"/>
      <c r="AG25" s="18"/>
      <c r="AH25" s="18"/>
      <c r="AI25" s="18"/>
      <c r="AJ25" s="18"/>
      <c r="AK25" s="21">
        <f t="shared" si="2"/>
        <v>1</v>
      </c>
      <c r="AL25" s="21">
        <f t="shared" si="1"/>
        <v>0</v>
      </c>
      <c r="AM25" s="22">
        <f t="shared" si="0"/>
        <v>0</v>
      </c>
      <c r="AN25" s="1"/>
    </row>
    <row r="26" spans="1:40" ht="39.950000000000003" customHeight="1">
      <c r="A26" s="218"/>
      <c r="B26" s="207" t="s">
        <v>66</v>
      </c>
      <c r="C26" s="208"/>
      <c r="D26" s="208"/>
      <c r="E26" s="208"/>
      <c r="F26" s="208"/>
      <c r="G26" s="208"/>
      <c r="H26" s="208"/>
      <c r="I26" s="209"/>
      <c r="J26" s="40"/>
      <c r="K26" s="198" t="s">
        <v>19</v>
      </c>
      <c r="L26" s="199"/>
      <c r="M26" s="37"/>
      <c r="N26" s="18"/>
      <c r="O26" s="18"/>
      <c r="P26" s="18"/>
      <c r="Q26" s="18"/>
      <c r="R26" s="18"/>
      <c r="S26" s="18"/>
      <c r="T26" s="18"/>
      <c r="U26" s="18"/>
      <c r="V26" s="18"/>
      <c r="W26" s="18"/>
      <c r="X26" s="19"/>
      <c r="Y26" s="20">
        <v>1</v>
      </c>
      <c r="Z26" s="18"/>
      <c r="AA26" s="18"/>
      <c r="AB26" s="18"/>
      <c r="AC26" s="18"/>
      <c r="AD26" s="18"/>
      <c r="AE26" s="18"/>
      <c r="AF26" s="18"/>
      <c r="AG26" s="18"/>
      <c r="AH26" s="18"/>
      <c r="AI26" s="18"/>
      <c r="AJ26" s="18"/>
      <c r="AK26" s="21">
        <f t="shared" si="2"/>
        <v>1</v>
      </c>
      <c r="AL26" s="21">
        <f t="shared" si="1"/>
        <v>0</v>
      </c>
      <c r="AM26" s="22"/>
      <c r="AN26" s="1"/>
    </row>
    <row r="27" spans="1:40" ht="39.950000000000003" customHeight="1">
      <c r="A27" s="218"/>
      <c r="B27" s="211" t="s">
        <v>67</v>
      </c>
      <c r="C27" s="211"/>
      <c r="D27" s="211"/>
      <c r="E27" s="211"/>
      <c r="F27" s="211"/>
      <c r="G27" s="211"/>
      <c r="H27" s="211"/>
      <c r="I27" s="211"/>
      <c r="J27" s="40"/>
      <c r="K27" s="198" t="s">
        <v>19</v>
      </c>
      <c r="L27" s="199"/>
      <c r="M27" s="37"/>
      <c r="N27" s="18"/>
      <c r="O27" s="18"/>
      <c r="P27" s="18"/>
      <c r="Q27" s="18"/>
      <c r="R27" s="18"/>
      <c r="S27" s="18"/>
      <c r="T27" s="18"/>
      <c r="U27" s="18"/>
      <c r="V27" s="18"/>
      <c r="W27" s="18"/>
      <c r="X27" s="19"/>
      <c r="Y27" s="20"/>
      <c r="Z27" s="18"/>
      <c r="AA27" s="18">
        <v>1</v>
      </c>
      <c r="AB27" s="18"/>
      <c r="AC27" s="18"/>
      <c r="AD27" s="18"/>
      <c r="AE27" s="18"/>
      <c r="AF27" s="18"/>
      <c r="AG27" s="18"/>
      <c r="AH27" s="18"/>
      <c r="AI27" s="18"/>
      <c r="AJ27" s="18"/>
      <c r="AK27" s="21">
        <f t="shared" si="2"/>
        <v>1</v>
      </c>
      <c r="AL27" s="21">
        <f t="shared" si="1"/>
        <v>0</v>
      </c>
      <c r="AM27" s="22"/>
      <c r="AN27" s="1"/>
    </row>
    <row r="28" spans="1:40" ht="39.950000000000003" customHeight="1">
      <c r="A28" s="218"/>
      <c r="B28" s="216" t="s">
        <v>68</v>
      </c>
      <c r="C28" s="216"/>
      <c r="D28" s="216"/>
      <c r="E28" s="216"/>
      <c r="F28" s="216"/>
      <c r="G28" s="216"/>
      <c r="H28" s="216"/>
      <c r="I28" s="216"/>
      <c r="J28" s="41"/>
      <c r="K28" s="198" t="s">
        <v>19</v>
      </c>
      <c r="L28" s="199"/>
      <c r="M28" s="37"/>
      <c r="N28" s="18"/>
      <c r="O28" s="18"/>
      <c r="P28" s="18"/>
      <c r="Q28" s="18"/>
      <c r="R28" s="18"/>
      <c r="S28" s="18"/>
      <c r="T28" s="18"/>
      <c r="U28" s="18"/>
      <c r="V28" s="18"/>
      <c r="W28" s="18"/>
      <c r="X28" s="19"/>
      <c r="Y28" s="20"/>
      <c r="Z28" s="18"/>
      <c r="AA28" s="18"/>
      <c r="AB28" s="18"/>
      <c r="AC28" s="18">
        <v>1</v>
      </c>
      <c r="AD28" s="18"/>
      <c r="AE28" s="18"/>
      <c r="AF28" s="18"/>
      <c r="AG28" s="18"/>
      <c r="AH28" s="18"/>
      <c r="AI28" s="18"/>
      <c r="AJ28" s="18"/>
      <c r="AK28" s="21">
        <f t="shared" si="2"/>
        <v>1</v>
      </c>
      <c r="AL28" s="21">
        <f t="shared" si="1"/>
        <v>0</v>
      </c>
      <c r="AM28" s="22">
        <f>IFERROR(AL28/AK28,"")</f>
        <v>0</v>
      </c>
      <c r="AN28" s="1"/>
    </row>
    <row r="29" spans="1:40" ht="39.950000000000003" customHeight="1">
      <c r="A29" s="218"/>
      <c r="B29" s="210" t="s">
        <v>69</v>
      </c>
      <c r="C29" s="210"/>
      <c r="D29" s="210"/>
      <c r="E29" s="210"/>
      <c r="F29" s="210"/>
      <c r="G29" s="210"/>
      <c r="H29" s="210"/>
      <c r="I29" s="210"/>
      <c r="J29" s="38"/>
      <c r="K29" s="198" t="s">
        <v>19</v>
      </c>
      <c r="L29" s="199"/>
      <c r="M29" s="37">
        <v>1</v>
      </c>
      <c r="N29" s="18"/>
      <c r="O29" s="18">
        <v>1</v>
      </c>
      <c r="P29" s="18"/>
      <c r="Q29" s="18">
        <v>1</v>
      </c>
      <c r="R29" s="18"/>
      <c r="S29" s="18">
        <v>1</v>
      </c>
      <c r="T29" s="18"/>
      <c r="U29" s="18">
        <v>1</v>
      </c>
      <c r="V29" s="18"/>
      <c r="W29" s="18">
        <v>1</v>
      </c>
      <c r="X29" s="19"/>
      <c r="Y29" s="20">
        <v>1</v>
      </c>
      <c r="Z29" s="18"/>
      <c r="AA29" s="18">
        <v>1</v>
      </c>
      <c r="AB29" s="18"/>
      <c r="AC29" s="18">
        <v>1</v>
      </c>
      <c r="AD29" s="18"/>
      <c r="AE29" s="18">
        <v>1</v>
      </c>
      <c r="AF29" s="18"/>
      <c r="AG29" s="18">
        <v>1</v>
      </c>
      <c r="AH29" s="18"/>
      <c r="AI29" s="18">
        <v>1</v>
      </c>
      <c r="AJ29" s="18"/>
      <c r="AK29" s="21">
        <f t="shared" si="2"/>
        <v>12</v>
      </c>
      <c r="AL29" s="21">
        <f t="shared" si="1"/>
        <v>0</v>
      </c>
      <c r="AM29" s="22">
        <f>IFERROR(AL29/AK29,"")</f>
        <v>0</v>
      </c>
      <c r="AN29" s="1"/>
    </row>
    <row r="30" spans="1:40" ht="39.950000000000003" customHeight="1">
      <c r="A30" s="218"/>
      <c r="B30" s="210" t="s">
        <v>70</v>
      </c>
      <c r="C30" s="210"/>
      <c r="D30" s="210"/>
      <c r="E30" s="210"/>
      <c r="F30" s="210"/>
      <c r="G30" s="210"/>
      <c r="H30" s="210"/>
      <c r="I30" s="210"/>
      <c r="J30" s="38"/>
      <c r="K30" s="198" t="s">
        <v>19</v>
      </c>
      <c r="L30" s="199"/>
      <c r="M30" s="37"/>
      <c r="N30" s="18"/>
      <c r="O30" s="18"/>
      <c r="P30" s="18"/>
      <c r="Q30" s="18"/>
      <c r="R30" s="18"/>
      <c r="S30" s="18"/>
      <c r="T30" s="18"/>
      <c r="U30" s="18"/>
      <c r="V30" s="18"/>
      <c r="W30" s="18"/>
      <c r="X30" s="19"/>
      <c r="Y30" s="20"/>
      <c r="Z30" s="18"/>
      <c r="AA30" s="18"/>
      <c r="AB30" s="18"/>
      <c r="AC30" s="18"/>
      <c r="AD30" s="18"/>
      <c r="AE30" s="18"/>
      <c r="AF30" s="18"/>
      <c r="AG30" s="18"/>
      <c r="AH30" s="18"/>
      <c r="AI30" s="18"/>
      <c r="AJ30" s="18"/>
      <c r="AK30" s="21">
        <f t="shared" si="2"/>
        <v>0</v>
      </c>
      <c r="AL30" s="21">
        <f t="shared" si="1"/>
        <v>0</v>
      </c>
      <c r="AM30" s="22" t="str">
        <f>IFERROR(AL30/AK30,"")</f>
        <v/>
      </c>
      <c r="AN30" s="1"/>
    </row>
    <row r="31" spans="1:40" ht="30" customHeight="1">
      <c r="A31" s="212" t="s">
        <v>71</v>
      </c>
      <c r="B31" s="214" t="s">
        <v>72</v>
      </c>
      <c r="C31" s="214"/>
      <c r="D31" s="214"/>
      <c r="E31" s="214"/>
      <c r="F31" s="214"/>
      <c r="G31" s="214"/>
      <c r="H31" s="214"/>
      <c r="I31" s="214"/>
      <c r="J31" s="45"/>
      <c r="K31" s="205" t="s">
        <v>19</v>
      </c>
      <c r="L31" s="206"/>
      <c r="M31" s="33"/>
      <c r="N31" s="10"/>
      <c r="O31" s="10"/>
      <c r="P31" s="10"/>
      <c r="Q31" s="10"/>
      <c r="R31" s="10"/>
      <c r="S31" s="10"/>
      <c r="T31" s="10"/>
      <c r="U31" s="10"/>
      <c r="V31" s="10"/>
      <c r="W31" s="10"/>
      <c r="X31" s="34"/>
      <c r="Y31" s="35">
        <v>1</v>
      </c>
      <c r="Z31" s="10">
        <v>1</v>
      </c>
      <c r="AA31" s="10"/>
      <c r="AB31" s="10"/>
      <c r="AC31" s="10"/>
      <c r="AD31" s="10"/>
      <c r="AE31" s="8"/>
      <c r="AF31" s="8"/>
      <c r="AG31" s="8"/>
      <c r="AH31" s="8">
        <v>1</v>
      </c>
      <c r="AI31" s="10"/>
      <c r="AJ31" s="10"/>
      <c r="AK31" s="13">
        <f t="shared" si="2"/>
        <v>1</v>
      </c>
      <c r="AL31" s="13">
        <f t="shared" si="1"/>
        <v>2</v>
      </c>
      <c r="AM31" s="14">
        <f>IFERROR(AL31/AK31,"")</f>
        <v>2</v>
      </c>
      <c r="AN31" s="1"/>
    </row>
    <row r="32" spans="1:40" ht="24" customHeight="1" thickBot="1">
      <c r="A32" s="213"/>
      <c r="B32" s="215" t="s">
        <v>73</v>
      </c>
      <c r="C32" s="215"/>
      <c r="D32" s="215"/>
      <c r="E32" s="215"/>
      <c r="F32" s="215"/>
      <c r="G32" s="215"/>
      <c r="H32" s="215"/>
      <c r="I32" s="215"/>
      <c r="J32" s="46"/>
      <c r="K32" s="202" t="s">
        <v>19</v>
      </c>
      <c r="L32" s="203"/>
      <c r="M32" s="42"/>
      <c r="N32" s="27"/>
      <c r="O32" s="27"/>
      <c r="P32" s="27"/>
      <c r="Q32" s="27"/>
      <c r="R32" s="27"/>
      <c r="S32" s="27"/>
      <c r="T32" s="27"/>
      <c r="U32" s="27"/>
      <c r="V32" s="27"/>
      <c r="W32" s="27"/>
      <c r="X32" s="43"/>
      <c r="Y32" s="44">
        <v>1</v>
      </c>
      <c r="Z32" s="27"/>
      <c r="AA32" s="27"/>
      <c r="AB32" s="27"/>
      <c r="AC32" s="27"/>
      <c r="AD32" s="27"/>
      <c r="AE32" s="26"/>
      <c r="AF32" s="26"/>
      <c r="AG32" s="26"/>
      <c r="AH32" s="26">
        <v>1</v>
      </c>
      <c r="AI32" s="27"/>
      <c r="AJ32" s="27"/>
      <c r="AK32" s="30">
        <f t="shared" si="2"/>
        <v>1</v>
      </c>
      <c r="AL32" s="30">
        <f t="shared" si="1"/>
        <v>1</v>
      </c>
      <c r="AM32" s="31">
        <f>AL32/AK32</f>
        <v>1</v>
      </c>
      <c r="AN32" s="1"/>
    </row>
    <row r="33" spans="1:40" ht="31.5" customHeight="1" thickBot="1">
      <c r="A33" s="47" t="s">
        <v>74</v>
      </c>
      <c r="B33" s="219" t="s">
        <v>75</v>
      </c>
      <c r="C33" s="219"/>
      <c r="D33" s="219"/>
      <c r="E33" s="219"/>
      <c r="F33" s="219"/>
      <c r="G33" s="219"/>
      <c r="H33" s="219"/>
      <c r="I33" s="219"/>
      <c r="J33" s="48"/>
      <c r="K33" s="220" t="s">
        <v>19</v>
      </c>
      <c r="L33" s="221"/>
      <c r="M33" s="49"/>
      <c r="N33" s="50"/>
      <c r="O33" s="50"/>
      <c r="P33" s="50"/>
      <c r="Q33" s="50"/>
      <c r="R33" s="50"/>
      <c r="S33" s="50"/>
      <c r="T33" s="50"/>
      <c r="U33" s="50"/>
      <c r="V33" s="50"/>
      <c r="W33" s="50"/>
      <c r="X33" s="51"/>
      <c r="Y33" s="52"/>
      <c r="Z33" s="50"/>
      <c r="AA33" s="50"/>
      <c r="AB33" s="50"/>
      <c r="AC33" s="50"/>
      <c r="AD33" s="50"/>
      <c r="AE33" s="53"/>
      <c r="AF33" s="53"/>
      <c r="AG33" s="53"/>
      <c r="AH33" s="53">
        <v>1</v>
      </c>
      <c r="AI33" s="50"/>
      <c r="AJ33" s="50"/>
      <c r="AK33" s="54">
        <f t="shared" si="2"/>
        <v>0</v>
      </c>
      <c r="AL33" s="54">
        <f t="shared" si="1"/>
        <v>1</v>
      </c>
      <c r="AM33" s="55" t="str">
        <f>IFERROR(AL33/AK33,"")</f>
        <v/>
      </c>
      <c r="AN33" s="1"/>
    </row>
    <row r="34" spans="1:40" ht="15">
      <c r="A34" s="56"/>
      <c r="B34" s="56"/>
      <c r="C34" s="56"/>
      <c r="D34" s="56"/>
      <c r="E34" s="56"/>
      <c r="F34" s="56"/>
      <c r="G34" s="56"/>
      <c r="H34" s="56"/>
      <c r="I34" s="56"/>
      <c r="J34" s="56"/>
      <c r="K34" s="56"/>
      <c r="L34" s="56"/>
      <c r="M34" s="57">
        <f t="shared" ref="M34:AJ34" si="3">COUNT(M16:M33)</f>
        <v>5</v>
      </c>
      <c r="N34" s="57">
        <f t="shared" si="3"/>
        <v>0</v>
      </c>
      <c r="O34" s="57">
        <f t="shared" si="3"/>
        <v>2</v>
      </c>
      <c r="P34" s="57">
        <f t="shared" si="3"/>
        <v>0</v>
      </c>
      <c r="Q34" s="57">
        <f t="shared" si="3"/>
        <v>2</v>
      </c>
      <c r="R34" s="57">
        <f t="shared" si="3"/>
        <v>0</v>
      </c>
      <c r="S34" s="57">
        <f t="shared" si="3"/>
        <v>2</v>
      </c>
      <c r="T34" s="57">
        <f t="shared" si="3"/>
        <v>0</v>
      </c>
      <c r="U34" s="57">
        <f t="shared" si="3"/>
        <v>2</v>
      </c>
      <c r="V34" s="57">
        <f t="shared" si="3"/>
        <v>0</v>
      </c>
      <c r="W34" s="57">
        <f t="shared" si="3"/>
        <v>2</v>
      </c>
      <c r="X34" s="57">
        <f t="shared" si="3"/>
        <v>0</v>
      </c>
      <c r="Y34" s="57">
        <f t="shared" si="3"/>
        <v>4</v>
      </c>
      <c r="Z34" s="57">
        <f t="shared" si="3"/>
        <v>1</v>
      </c>
      <c r="AA34" s="57">
        <f t="shared" si="3"/>
        <v>2</v>
      </c>
      <c r="AB34" s="57">
        <f t="shared" si="3"/>
        <v>0</v>
      </c>
      <c r="AC34" s="57">
        <f t="shared" si="3"/>
        <v>2</v>
      </c>
      <c r="AD34" s="57">
        <f t="shared" si="3"/>
        <v>0</v>
      </c>
      <c r="AE34" s="57">
        <f t="shared" si="3"/>
        <v>1</v>
      </c>
      <c r="AF34" s="57">
        <f t="shared" si="3"/>
        <v>0</v>
      </c>
      <c r="AG34" s="57">
        <f t="shared" si="3"/>
        <v>1</v>
      </c>
      <c r="AH34" s="57">
        <f t="shared" si="3"/>
        <v>3</v>
      </c>
      <c r="AI34" s="57">
        <f t="shared" si="3"/>
        <v>1</v>
      </c>
      <c r="AJ34" s="57">
        <f t="shared" si="3"/>
        <v>0</v>
      </c>
      <c r="AK34" s="56"/>
      <c r="AL34" s="56"/>
      <c r="AM34" s="56"/>
      <c r="AN34" s="1"/>
    </row>
    <row r="35" spans="1:40" ht="15">
      <c r="A35" s="1"/>
      <c r="B35" s="1"/>
      <c r="C35" s="1"/>
      <c r="D35" s="1"/>
      <c r="E35" s="1"/>
      <c r="F35" s="1"/>
      <c r="G35" s="1"/>
      <c r="H35" s="1"/>
      <c r="I35" s="1"/>
      <c r="J35" s="1"/>
      <c r="K35" s="1"/>
      <c r="L35" s="1"/>
      <c r="M35" s="222" t="s">
        <v>39</v>
      </c>
      <c r="N35" s="222"/>
      <c r="O35" s="222" t="s">
        <v>40</v>
      </c>
      <c r="P35" s="222"/>
      <c r="Q35" s="222" t="s">
        <v>41</v>
      </c>
      <c r="R35" s="222"/>
      <c r="S35" s="222" t="s">
        <v>42</v>
      </c>
      <c r="T35" s="222"/>
      <c r="U35" s="222" t="s">
        <v>43</v>
      </c>
      <c r="V35" s="222"/>
      <c r="W35" s="222" t="s">
        <v>44</v>
      </c>
      <c r="X35" s="222"/>
      <c r="Y35" s="222" t="s">
        <v>45</v>
      </c>
      <c r="Z35" s="222"/>
      <c r="AA35" s="222" t="s">
        <v>46</v>
      </c>
      <c r="AB35" s="222"/>
      <c r="AC35" s="222" t="s">
        <v>47</v>
      </c>
      <c r="AD35" s="222"/>
      <c r="AE35" s="222" t="s">
        <v>48</v>
      </c>
      <c r="AF35" s="222"/>
      <c r="AG35" s="222" t="s">
        <v>49</v>
      </c>
      <c r="AH35" s="222"/>
      <c r="AI35" s="222" t="s">
        <v>50</v>
      </c>
      <c r="AJ35" s="222"/>
      <c r="AK35" s="1"/>
      <c r="AL35" s="1"/>
      <c r="AM35" s="1"/>
      <c r="AN35" s="1"/>
    </row>
    <row r="36" spans="1:40" ht="15">
      <c r="A36" s="1"/>
      <c r="B36" s="1"/>
      <c r="C36" s="1"/>
      <c r="D36" s="1"/>
      <c r="E36" s="1"/>
      <c r="F36" s="1"/>
      <c r="G36" s="1"/>
      <c r="H36" s="1"/>
      <c r="I36" s="1"/>
      <c r="J36" s="1"/>
      <c r="K36" s="1"/>
      <c r="L36" s="1"/>
      <c r="M36" s="58" t="s">
        <v>51</v>
      </c>
      <c r="N36" s="58" t="s">
        <v>52</v>
      </c>
      <c r="O36" s="58" t="s">
        <v>51</v>
      </c>
      <c r="P36" s="58" t="s">
        <v>52</v>
      </c>
      <c r="Q36" s="58" t="s">
        <v>51</v>
      </c>
      <c r="R36" s="58" t="s">
        <v>52</v>
      </c>
      <c r="S36" s="58" t="s">
        <v>51</v>
      </c>
      <c r="T36" s="58" t="s">
        <v>52</v>
      </c>
      <c r="U36" s="58" t="s">
        <v>51</v>
      </c>
      <c r="V36" s="58" t="s">
        <v>52</v>
      </c>
      <c r="W36" s="58" t="s">
        <v>51</v>
      </c>
      <c r="X36" s="58" t="s">
        <v>52</v>
      </c>
      <c r="Y36" s="58" t="s">
        <v>51</v>
      </c>
      <c r="Z36" s="58" t="s">
        <v>52</v>
      </c>
      <c r="AA36" s="58" t="s">
        <v>51</v>
      </c>
      <c r="AB36" s="58" t="s">
        <v>52</v>
      </c>
      <c r="AC36" s="58" t="s">
        <v>51</v>
      </c>
      <c r="AD36" s="58" t="s">
        <v>52</v>
      </c>
      <c r="AE36" s="58" t="s">
        <v>51</v>
      </c>
      <c r="AF36" s="58" t="s">
        <v>52</v>
      </c>
      <c r="AG36" s="58" t="s">
        <v>51</v>
      </c>
      <c r="AH36" s="58" t="s">
        <v>52</v>
      </c>
      <c r="AI36" s="58" t="s">
        <v>51</v>
      </c>
      <c r="AJ36" s="58" t="s">
        <v>52</v>
      </c>
      <c r="AK36" s="1"/>
      <c r="AL36" s="1"/>
      <c r="AM36" s="1"/>
      <c r="AN36" s="1"/>
    </row>
    <row r="37" spans="1:40" ht="1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row>
    <row r="38" spans="1:40" ht="15.75" thickBo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row>
    <row r="39" spans="1:40" ht="15.75" thickBot="1">
      <c r="A39" s="223" t="s">
        <v>76</v>
      </c>
      <c r="B39" s="225" t="s">
        <v>77</v>
      </c>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7"/>
      <c r="AA39" s="1"/>
      <c r="AB39" s="1"/>
      <c r="AC39" s="1"/>
      <c r="AD39" s="1"/>
      <c r="AE39" s="1"/>
      <c r="AF39" s="1"/>
      <c r="AG39" s="1"/>
      <c r="AH39" s="1"/>
      <c r="AI39" s="1"/>
      <c r="AJ39" s="1"/>
      <c r="AK39" s="1"/>
      <c r="AL39" s="1"/>
      <c r="AM39" s="1"/>
      <c r="AN39" s="1"/>
    </row>
    <row r="40" spans="1:40" ht="15.75" thickBot="1">
      <c r="A40" s="224"/>
      <c r="B40" s="228" t="s">
        <v>78</v>
      </c>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1"/>
      <c r="AB40" s="1"/>
      <c r="AC40" s="1"/>
      <c r="AD40" s="1"/>
      <c r="AE40" s="1"/>
      <c r="AF40" s="1"/>
      <c r="AG40" s="1"/>
      <c r="AH40" s="1"/>
      <c r="AI40" s="1"/>
      <c r="AJ40" s="1"/>
      <c r="AK40" s="1"/>
      <c r="AL40" s="1"/>
      <c r="AM40" s="1"/>
      <c r="AN40" s="1"/>
    </row>
    <row r="41" spans="1:40" ht="15.75" thickBot="1">
      <c r="A41" s="59" t="s">
        <v>79</v>
      </c>
      <c r="B41" s="230" t="s">
        <v>80</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1"/>
      <c r="AB41" s="1"/>
      <c r="AC41" s="1"/>
      <c r="AD41" s="1"/>
      <c r="AE41" s="1"/>
      <c r="AF41" s="1"/>
      <c r="AG41" s="1"/>
      <c r="AH41" s="1"/>
      <c r="AI41" s="1"/>
      <c r="AJ41" s="1"/>
      <c r="AK41" s="1"/>
      <c r="AL41" s="1"/>
      <c r="AM41" s="1"/>
      <c r="AN41" s="1"/>
    </row>
    <row r="42" spans="1:40" ht="18.75" customHeight="1" thickBot="1">
      <c r="A42" s="59" t="s">
        <v>81</v>
      </c>
      <c r="B42" s="239" t="s">
        <v>82</v>
      </c>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1"/>
      <c r="AB42" s="1"/>
      <c r="AC42" s="1"/>
      <c r="AD42" s="1"/>
      <c r="AE42" s="1"/>
      <c r="AF42" s="1"/>
      <c r="AG42" s="1"/>
      <c r="AH42" s="1"/>
      <c r="AI42" s="1"/>
      <c r="AJ42" s="1"/>
      <c r="AK42" s="1"/>
      <c r="AL42" s="1"/>
      <c r="AM42" s="1"/>
      <c r="AN42" s="1"/>
    </row>
    <row r="43" spans="1:40" ht="18.75" customHeight="1" thickBot="1">
      <c r="A43" s="59" t="s">
        <v>83</v>
      </c>
      <c r="B43" s="239" t="s">
        <v>84</v>
      </c>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1"/>
      <c r="AB43" s="1"/>
      <c r="AC43" s="1"/>
      <c r="AD43" s="1"/>
      <c r="AE43" s="1"/>
      <c r="AF43" s="1"/>
      <c r="AG43" s="1"/>
      <c r="AH43" s="1"/>
      <c r="AI43" s="1"/>
      <c r="AJ43" s="1"/>
      <c r="AK43" s="1"/>
      <c r="AL43" s="1"/>
      <c r="AM43" s="1"/>
      <c r="AN43" s="1"/>
    </row>
    <row r="44" spans="1:40" ht="26.25" thickBot="1">
      <c r="A44" s="59" t="s">
        <v>85</v>
      </c>
      <c r="B44" s="239" t="s">
        <v>86</v>
      </c>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1"/>
      <c r="AB44" s="1"/>
      <c r="AC44" s="1"/>
      <c r="AD44" s="1"/>
      <c r="AE44" s="1"/>
      <c r="AF44" s="1"/>
      <c r="AG44" s="1"/>
      <c r="AH44" s="1"/>
      <c r="AI44" s="1"/>
      <c r="AJ44" s="1"/>
      <c r="AK44" s="1"/>
      <c r="AL44" s="1"/>
      <c r="AM44" s="1"/>
      <c r="AN44" s="1"/>
    </row>
    <row r="45" spans="1:40" ht="26.25" thickBot="1">
      <c r="A45" s="59" t="s">
        <v>87</v>
      </c>
      <c r="B45" s="239" t="s">
        <v>88</v>
      </c>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1"/>
      <c r="AB45" s="1"/>
      <c r="AC45" s="1"/>
      <c r="AD45" s="1"/>
      <c r="AE45" s="1"/>
      <c r="AF45" s="1"/>
      <c r="AG45" s="1"/>
      <c r="AH45" s="1"/>
      <c r="AI45" s="1"/>
      <c r="AJ45" s="1"/>
      <c r="AK45" s="1"/>
      <c r="AL45" s="1"/>
      <c r="AM45" s="1"/>
      <c r="AN45" s="1"/>
    </row>
    <row r="46" spans="1:40" ht="18.75" customHeight="1" thickBot="1">
      <c r="A46" s="60" t="s">
        <v>35</v>
      </c>
      <c r="B46" s="239" t="s">
        <v>19</v>
      </c>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1"/>
      <c r="AB46" s="1"/>
      <c r="AC46" s="1"/>
      <c r="AD46" s="1"/>
      <c r="AE46" s="1"/>
      <c r="AF46" s="1"/>
      <c r="AG46" s="1"/>
      <c r="AH46" s="1"/>
      <c r="AI46" s="1"/>
      <c r="AJ46" s="1"/>
      <c r="AK46" s="1"/>
      <c r="AL46" s="1"/>
      <c r="AM46" s="1"/>
      <c r="AN46" s="1"/>
    </row>
    <row r="47" spans="1:40" ht="26.25" thickBot="1">
      <c r="A47" s="61" t="s">
        <v>89</v>
      </c>
      <c r="B47" s="240"/>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1"/>
      <c r="AB47" s="1"/>
      <c r="AC47" s="1"/>
      <c r="AD47" s="1"/>
      <c r="AE47" s="1"/>
      <c r="AF47" s="1"/>
      <c r="AG47" s="1"/>
      <c r="AH47" s="1"/>
      <c r="AI47" s="1"/>
      <c r="AJ47" s="1"/>
      <c r="AK47" s="1"/>
      <c r="AL47" s="1"/>
      <c r="AM47" s="1"/>
      <c r="AN47" s="1"/>
    </row>
    <row r="48" spans="1:40" ht="15.75" thickBot="1">
      <c r="A48" s="62"/>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1"/>
      <c r="AB48" s="1"/>
      <c r="AC48" s="1"/>
      <c r="AD48" s="1"/>
      <c r="AE48" s="1"/>
      <c r="AF48" s="1"/>
      <c r="AG48" s="1"/>
      <c r="AH48" s="1"/>
      <c r="AI48" s="1"/>
      <c r="AJ48" s="1"/>
      <c r="AK48" s="1"/>
      <c r="AL48" s="1"/>
      <c r="AM48" s="1"/>
      <c r="AN48" s="1"/>
    </row>
    <row r="49" spans="1:40" ht="15.75" thickBot="1">
      <c r="A49" s="232" t="s">
        <v>90</v>
      </c>
      <c r="B49" s="233"/>
      <c r="C49" s="233"/>
      <c r="D49" s="233"/>
      <c r="E49" s="233"/>
      <c r="F49" s="233"/>
      <c r="G49" s="233"/>
      <c r="H49" s="233"/>
      <c r="I49" s="233"/>
      <c r="J49" s="233"/>
      <c r="K49" s="233"/>
      <c r="L49" s="233"/>
      <c r="M49" s="233"/>
      <c r="N49" s="233"/>
      <c r="O49" s="233"/>
      <c r="P49" s="233"/>
      <c r="Q49" s="233"/>
      <c r="R49" s="233"/>
      <c r="S49" s="233"/>
      <c r="T49" s="233"/>
      <c r="U49" s="233"/>
      <c r="V49" s="233"/>
      <c r="W49" s="233"/>
      <c r="X49" s="234"/>
      <c r="Y49" s="1"/>
      <c r="Z49" s="1"/>
      <c r="AA49" s="1"/>
      <c r="AB49" s="1"/>
      <c r="AC49" s="1"/>
      <c r="AD49" s="1"/>
      <c r="AE49" s="1"/>
      <c r="AF49" s="1"/>
      <c r="AG49" s="1"/>
      <c r="AH49" s="1"/>
      <c r="AI49" s="1"/>
      <c r="AJ49" s="1"/>
      <c r="AK49" s="1"/>
      <c r="AL49" s="1"/>
      <c r="AM49" s="1"/>
      <c r="AN49" s="1"/>
    </row>
    <row r="50" spans="1:40" ht="21.75" customHeight="1">
      <c r="A50" s="64"/>
      <c r="B50" s="235" t="s">
        <v>91</v>
      </c>
      <c r="C50" s="235"/>
      <c r="D50" s="235"/>
      <c r="E50" s="235"/>
      <c r="F50" s="236" t="s">
        <v>92</v>
      </c>
      <c r="G50" s="236"/>
      <c r="H50" s="236"/>
      <c r="I50" s="236"/>
      <c r="J50" s="236"/>
      <c r="K50" s="236"/>
      <c r="L50" s="236"/>
      <c r="M50" s="236"/>
      <c r="N50" s="236"/>
      <c r="O50" s="236"/>
      <c r="P50" s="236"/>
      <c r="Q50" s="236"/>
      <c r="R50" s="236"/>
      <c r="S50" s="237" t="s">
        <v>93</v>
      </c>
      <c r="T50" s="66"/>
      <c r="U50" s="66"/>
      <c r="V50" s="66"/>
      <c r="W50" s="66"/>
      <c r="X50" s="67"/>
      <c r="Y50" s="1"/>
      <c r="Z50" s="1"/>
      <c r="AA50" s="1"/>
      <c r="AB50" s="1"/>
      <c r="AC50" s="1"/>
      <c r="AD50" s="1"/>
      <c r="AE50" s="1"/>
      <c r="AF50" s="1"/>
      <c r="AG50" s="1"/>
      <c r="AH50" s="1"/>
      <c r="AI50" s="1"/>
      <c r="AJ50" s="1"/>
      <c r="AK50" s="1"/>
      <c r="AL50" s="1"/>
      <c r="AM50" s="1"/>
      <c r="AN50" s="1"/>
    </row>
    <row r="51" spans="1:40" ht="21.75" customHeight="1">
      <c r="A51" s="64"/>
      <c r="B51" s="235" t="s">
        <v>94</v>
      </c>
      <c r="C51" s="235"/>
      <c r="D51" s="235"/>
      <c r="E51" s="235"/>
      <c r="F51" s="238" t="s">
        <v>95</v>
      </c>
      <c r="G51" s="238"/>
      <c r="H51" s="238"/>
      <c r="I51" s="238"/>
      <c r="J51" s="238"/>
      <c r="K51" s="238"/>
      <c r="L51" s="238"/>
      <c r="M51" s="238"/>
      <c r="N51" s="238"/>
      <c r="O51" s="238"/>
      <c r="P51" s="238"/>
      <c r="Q51" s="238"/>
      <c r="R51" s="238"/>
      <c r="S51" s="237"/>
      <c r="T51" s="66"/>
      <c r="U51" s="66"/>
      <c r="V51" s="66"/>
      <c r="W51" s="66"/>
      <c r="X51" s="67"/>
      <c r="Y51" s="1"/>
      <c r="Z51" s="1"/>
      <c r="AA51" s="1"/>
      <c r="AB51" s="1"/>
      <c r="AC51" s="1"/>
      <c r="AD51" s="1"/>
      <c r="AE51" s="1"/>
      <c r="AF51" s="1"/>
      <c r="AG51" s="1"/>
      <c r="AH51" s="1"/>
      <c r="AI51" s="1"/>
      <c r="AJ51" s="1"/>
      <c r="AK51" s="1"/>
      <c r="AL51" s="1"/>
      <c r="AM51" s="1"/>
      <c r="AN51" s="1"/>
    </row>
    <row r="52" spans="1:40" ht="15.75" thickBot="1">
      <c r="A52" s="241" t="s">
        <v>96</v>
      </c>
      <c r="B52" s="242"/>
      <c r="C52" s="242"/>
      <c r="D52" s="242"/>
      <c r="E52" s="242"/>
      <c r="F52" s="242"/>
      <c r="G52" s="242"/>
      <c r="H52" s="242"/>
      <c r="I52" s="242"/>
      <c r="J52" s="242"/>
      <c r="K52" s="242"/>
      <c r="L52" s="242"/>
      <c r="M52" s="242"/>
      <c r="N52" s="242"/>
      <c r="O52" s="242"/>
      <c r="P52" s="242"/>
      <c r="Q52" s="242"/>
      <c r="R52" s="242"/>
      <c r="S52" s="242"/>
      <c r="T52" s="242"/>
      <c r="U52" s="242"/>
      <c r="V52" s="242"/>
      <c r="W52" s="242"/>
      <c r="X52" s="243"/>
      <c r="Y52" s="1"/>
      <c r="Z52" s="1"/>
      <c r="AA52" s="1"/>
      <c r="AB52" s="1"/>
      <c r="AC52" s="1"/>
      <c r="AD52" s="1"/>
      <c r="AE52" s="1"/>
      <c r="AF52" s="1"/>
      <c r="AG52" s="1"/>
      <c r="AH52" s="1"/>
      <c r="AI52" s="1"/>
      <c r="AJ52" s="1"/>
      <c r="AK52" s="1"/>
      <c r="AL52" s="1"/>
      <c r="AM52" s="1"/>
      <c r="AN52" s="1"/>
    </row>
    <row r="53" spans="1:40" ht="15.75" thickBot="1">
      <c r="A53" s="68"/>
      <c r="B53" s="69"/>
      <c r="C53" s="69"/>
      <c r="D53" s="69"/>
      <c r="E53" s="69"/>
      <c r="F53" s="69"/>
      <c r="G53" s="69"/>
      <c r="H53" s="69"/>
      <c r="I53" s="69"/>
      <c r="J53" s="69"/>
      <c r="K53" s="69"/>
      <c r="L53" s="69"/>
      <c r="M53" s="66"/>
      <c r="N53" s="66"/>
      <c r="O53" s="66"/>
      <c r="P53" s="66"/>
      <c r="Q53" s="66"/>
      <c r="R53" s="66"/>
      <c r="S53" s="66"/>
      <c r="T53" s="66"/>
      <c r="U53" s="66"/>
      <c r="V53" s="66"/>
      <c r="W53" s="66"/>
      <c r="X53" s="67"/>
      <c r="Y53" s="1"/>
      <c r="Z53" s="1"/>
      <c r="AA53" s="1"/>
      <c r="AB53" s="1"/>
      <c r="AC53" s="1"/>
      <c r="AD53" s="1"/>
      <c r="AE53" s="1"/>
      <c r="AF53" s="1"/>
      <c r="AG53" s="1"/>
      <c r="AH53" s="1"/>
      <c r="AI53" s="1"/>
      <c r="AJ53" s="1"/>
      <c r="AK53" s="1"/>
      <c r="AL53" s="1"/>
      <c r="AM53" s="1"/>
      <c r="AN53" s="1"/>
    </row>
    <row r="54" spans="1:40" ht="15.75" thickBot="1">
      <c r="A54" s="232" t="s">
        <v>97</v>
      </c>
      <c r="B54" s="233"/>
      <c r="C54" s="234"/>
      <c r="D54" s="70" t="s">
        <v>39</v>
      </c>
      <c r="E54" s="71" t="s">
        <v>40</v>
      </c>
      <c r="F54" s="71" t="s">
        <v>41</v>
      </c>
      <c r="G54" s="71" t="s">
        <v>42</v>
      </c>
      <c r="H54" s="71" t="s">
        <v>43</v>
      </c>
      <c r="I54" s="72" t="s">
        <v>44</v>
      </c>
      <c r="J54" s="73"/>
      <c r="K54" s="70" t="s">
        <v>45</v>
      </c>
      <c r="L54" s="71" t="s">
        <v>98</v>
      </c>
      <c r="M54" s="71" t="s">
        <v>99</v>
      </c>
      <c r="N54" s="71" t="s">
        <v>48</v>
      </c>
      <c r="O54" s="71" t="s">
        <v>49</v>
      </c>
      <c r="P54" s="72" t="s">
        <v>50</v>
      </c>
      <c r="Q54" s="66"/>
      <c r="R54" s="244"/>
      <c r="S54" s="244"/>
      <c r="T54" s="244"/>
      <c r="U54" s="244"/>
      <c r="V54" s="244"/>
      <c r="W54" s="244"/>
      <c r="X54" s="67"/>
      <c r="Y54" s="1"/>
      <c r="Z54" s="1"/>
      <c r="AA54" s="1"/>
      <c r="AB54" s="1"/>
      <c r="AC54" s="1"/>
      <c r="AD54" s="1"/>
      <c r="AE54" s="1"/>
      <c r="AF54" s="1"/>
      <c r="AG54" s="1"/>
      <c r="AH54" s="1"/>
      <c r="AI54" s="1"/>
      <c r="AJ54" s="1"/>
      <c r="AK54" s="1"/>
      <c r="AL54" s="1"/>
      <c r="AM54" s="1"/>
      <c r="AN54" s="1"/>
    </row>
    <row r="55" spans="1:40" ht="15.75" thickBot="1">
      <c r="A55" s="232" t="s">
        <v>100</v>
      </c>
      <c r="B55" s="233"/>
      <c r="C55" s="233"/>
      <c r="D55" s="74">
        <f>M34</f>
        <v>5</v>
      </c>
      <c r="E55" s="75">
        <f>O34</f>
        <v>2</v>
      </c>
      <c r="F55" s="75">
        <f>Q34</f>
        <v>2</v>
      </c>
      <c r="G55" s="75">
        <f>S34</f>
        <v>2</v>
      </c>
      <c r="H55" s="75">
        <f>U34</f>
        <v>2</v>
      </c>
      <c r="I55" s="76">
        <f>W34</f>
        <v>2</v>
      </c>
      <c r="J55" s="77"/>
      <c r="K55" s="74">
        <f>Y34</f>
        <v>4</v>
      </c>
      <c r="L55" s="75">
        <f>AA34</f>
        <v>2</v>
      </c>
      <c r="M55" s="75">
        <f>AC34</f>
        <v>2</v>
      </c>
      <c r="N55" s="75">
        <f>AE34</f>
        <v>1</v>
      </c>
      <c r="O55" s="75">
        <f>AG34</f>
        <v>1</v>
      </c>
      <c r="P55" s="76">
        <f>AI34</f>
        <v>1</v>
      </c>
      <c r="Q55" s="66"/>
      <c r="R55" s="245"/>
      <c r="S55" s="245"/>
      <c r="T55" s="245"/>
      <c r="U55" s="245"/>
      <c r="V55" s="245"/>
      <c r="W55" s="245"/>
      <c r="X55" s="67"/>
      <c r="Y55" s="1"/>
      <c r="Z55" s="1"/>
      <c r="AA55" s="1"/>
      <c r="AB55" s="1"/>
      <c r="AC55" s="1"/>
      <c r="AD55" s="1"/>
      <c r="AE55" s="1"/>
      <c r="AF55" s="1"/>
      <c r="AG55" s="1"/>
      <c r="AH55" s="1"/>
      <c r="AI55" s="1"/>
      <c r="AJ55" s="1"/>
      <c r="AK55" s="1"/>
      <c r="AL55" s="1"/>
      <c r="AM55" s="1"/>
      <c r="AN55" s="1"/>
    </row>
    <row r="56" spans="1:40" ht="15.75" thickBot="1">
      <c r="A56" s="232" t="s">
        <v>101</v>
      </c>
      <c r="B56" s="233"/>
      <c r="C56" s="233"/>
      <c r="D56" s="78">
        <f>N34</f>
        <v>0</v>
      </c>
      <c r="E56" s="79">
        <f>P34</f>
        <v>0</v>
      </c>
      <c r="F56" s="79">
        <f>R34</f>
        <v>0</v>
      </c>
      <c r="G56" s="79">
        <f>T34</f>
        <v>0</v>
      </c>
      <c r="H56" s="79">
        <f>V34</f>
        <v>0</v>
      </c>
      <c r="I56" s="80">
        <f>X34</f>
        <v>0</v>
      </c>
      <c r="J56" s="81"/>
      <c r="K56" s="78">
        <f>Z34</f>
        <v>1</v>
      </c>
      <c r="L56" s="79">
        <f>AB34</f>
        <v>0</v>
      </c>
      <c r="M56" s="79">
        <f>AD34</f>
        <v>0</v>
      </c>
      <c r="N56" s="79">
        <f>AF34</f>
        <v>0</v>
      </c>
      <c r="O56" s="79">
        <f>AH34</f>
        <v>3</v>
      </c>
      <c r="P56" s="80">
        <f>AJ34</f>
        <v>0</v>
      </c>
      <c r="Q56" s="66"/>
      <c r="R56" s="245"/>
      <c r="S56" s="245"/>
      <c r="T56" s="245"/>
      <c r="U56" s="245"/>
      <c r="V56" s="245"/>
      <c r="W56" s="245"/>
      <c r="X56" s="67"/>
      <c r="Y56" s="1"/>
      <c r="Z56" s="1"/>
      <c r="AA56" s="1"/>
      <c r="AB56" s="1"/>
      <c r="AC56" s="1"/>
      <c r="AD56" s="1"/>
      <c r="AE56" s="1"/>
      <c r="AF56" s="1"/>
      <c r="AG56" s="1"/>
      <c r="AH56" s="1"/>
      <c r="AI56" s="1"/>
      <c r="AJ56" s="1"/>
      <c r="AK56" s="1"/>
      <c r="AL56" s="1"/>
      <c r="AM56" s="1"/>
      <c r="AN56" s="1"/>
    </row>
    <row r="57" spans="1:40" ht="15.75" thickBot="1">
      <c r="A57" s="232" t="s">
        <v>102</v>
      </c>
      <c r="B57" s="233"/>
      <c r="C57" s="233"/>
      <c r="D57" s="82">
        <v>0.8</v>
      </c>
      <c r="E57" s="83">
        <v>0.8</v>
      </c>
      <c r="F57" s="83">
        <v>0.8</v>
      </c>
      <c r="G57" s="83">
        <v>0.8</v>
      </c>
      <c r="H57" s="83">
        <v>0.8</v>
      </c>
      <c r="I57" s="84">
        <v>0.8</v>
      </c>
      <c r="J57" s="85"/>
      <c r="K57" s="82">
        <v>0.8</v>
      </c>
      <c r="L57" s="83">
        <v>0.8</v>
      </c>
      <c r="M57" s="83">
        <v>0.8</v>
      </c>
      <c r="N57" s="83">
        <v>0.8</v>
      </c>
      <c r="O57" s="83">
        <v>0.8</v>
      </c>
      <c r="P57" s="84">
        <v>0.8</v>
      </c>
      <c r="Q57" s="86"/>
      <c r="R57" s="250"/>
      <c r="S57" s="250"/>
      <c r="T57" s="250"/>
      <c r="U57" s="250"/>
      <c r="V57" s="250"/>
      <c r="W57" s="250"/>
      <c r="X57" s="67"/>
      <c r="Y57" s="1"/>
      <c r="Z57" s="1"/>
      <c r="AA57" s="1"/>
      <c r="AB57" s="1"/>
      <c r="AC57" s="1"/>
      <c r="AD57" s="1"/>
      <c r="AE57" s="1"/>
      <c r="AF57" s="1"/>
      <c r="AG57" s="1"/>
      <c r="AH57" s="1"/>
      <c r="AI57" s="1"/>
      <c r="AJ57" s="1"/>
      <c r="AK57" s="1"/>
      <c r="AL57" s="1"/>
      <c r="AM57" s="1"/>
      <c r="AN57" s="1"/>
    </row>
    <row r="58" spans="1:40" ht="15.75" thickBot="1">
      <c r="A58" s="232" t="s">
        <v>103</v>
      </c>
      <c r="B58" s="233"/>
      <c r="C58" s="233"/>
      <c r="D58" s="87">
        <f>IFERROR(D56/D55,"")</f>
        <v>0</v>
      </c>
      <c r="E58" s="88">
        <f t="shared" ref="E58:P58" si="4">IFERROR(E56/E55,"")</f>
        <v>0</v>
      </c>
      <c r="F58" s="88">
        <f t="shared" si="4"/>
        <v>0</v>
      </c>
      <c r="G58" s="88">
        <f t="shared" si="4"/>
        <v>0</v>
      </c>
      <c r="H58" s="88">
        <f t="shared" si="4"/>
        <v>0</v>
      </c>
      <c r="I58" s="89">
        <f t="shared" si="4"/>
        <v>0</v>
      </c>
      <c r="J58" s="90"/>
      <c r="K58" s="87">
        <f t="shared" si="4"/>
        <v>0.25</v>
      </c>
      <c r="L58" s="88">
        <f t="shared" si="4"/>
        <v>0</v>
      </c>
      <c r="M58" s="88">
        <f t="shared" si="4"/>
        <v>0</v>
      </c>
      <c r="N58" s="88">
        <f t="shared" si="4"/>
        <v>0</v>
      </c>
      <c r="O58" s="88">
        <f t="shared" si="4"/>
        <v>3</v>
      </c>
      <c r="P58" s="89">
        <f t="shared" si="4"/>
        <v>0</v>
      </c>
      <c r="Q58" s="91">
        <f>AVERAGE(D58:P58)</f>
        <v>0.27083333333333331</v>
      </c>
      <c r="R58" s="246"/>
      <c r="S58" s="246"/>
      <c r="T58" s="246"/>
      <c r="U58" s="246"/>
      <c r="V58" s="246"/>
      <c r="W58" s="246"/>
      <c r="X58" s="67"/>
      <c r="Y58" s="1"/>
      <c r="Z58" s="1"/>
      <c r="AA58" s="1"/>
      <c r="AB58" s="1"/>
      <c r="AC58" s="1"/>
      <c r="AD58" s="1"/>
      <c r="AE58" s="1"/>
      <c r="AF58" s="1"/>
      <c r="AG58" s="1"/>
      <c r="AH58" s="1"/>
      <c r="AI58" s="1"/>
      <c r="AJ58" s="1"/>
      <c r="AK58" s="1"/>
      <c r="AL58" s="1"/>
      <c r="AM58" s="1"/>
      <c r="AN58" s="1"/>
    </row>
    <row r="59" spans="1:40" ht="15.75" thickBot="1">
      <c r="A59" s="92"/>
      <c r="B59" s="93"/>
      <c r="C59" s="93"/>
      <c r="D59" s="93"/>
      <c r="E59" s="94"/>
      <c r="F59" s="94"/>
      <c r="G59" s="94"/>
      <c r="H59" s="94"/>
      <c r="I59" s="94"/>
      <c r="J59" s="94"/>
      <c r="K59" s="94"/>
      <c r="L59" s="94"/>
      <c r="M59" s="69"/>
      <c r="N59" s="69"/>
      <c r="O59" s="69"/>
      <c r="P59" s="69"/>
      <c r="Q59" s="69"/>
      <c r="R59" s="95"/>
      <c r="S59" s="69"/>
      <c r="T59" s="69"/>
      <c r="U59" s="95"/>
      <c r="V59" s="69"/>
      <c r="W59" s="69"/>
      <c r="X59" s="96"/>
      <c r="Y59" s="1"/>
      <c r="Z59" s="1"/>
      <c r="AA59" s="1"/>
      <c r="AB59" s="1"/>
      <c r="AC59" s="1"/>
      <c r="AD59" s="1"/>
      <c r="AE59" s="1"/>
      <c r="AF59" s="1"/>
      <c r="AG59" s="1"/>
      <c r="AH59" s="1"/>
      <c r="AI59" s="1"/>
      <c r="AJ59" s="1"/>
      <c r="AK59" s="1"/>
      <c r="AL59" s="1"/>
      <c r="AM59" s="1"/>
      <c r="AN59" s="1"/>
    </row>
    <row r="60" spans="1:40" ht="25.5" customHeight="1" thickBot="1">
      <c r="A60" s="247" t="s">
        <v>104</v>
      </c>
      <c r="B60" s="248"/>
      <c r="C60" s="248"/>
      <c r="D60" s="248"/>
      <c r="E60" s="248"/>
      <c r="F60" s="248"/>
      <c r="G60" s="248"/>
      <c r="H60" s="248"/>
      <c r="I60" s="248"/>
      <c r="J60" s="248"/>
      <c r="K60" s="248"/>
      <c r="L60" s="248"/>
      <c r="M60" s="248"/>
      <c r="N60" s="248"/>
      <c r="O60" s="249"/>
      <c r="P60" s="247" t="s">
        <v>105</v>
      </c>
      <c r="Q60" s="248"/>
      <c r="R60" s="248"/>
      <c r="S60" s="248"/>
      <c r="T60" s="249"/>
      <c r="U60" s="247" t="s">
        <v>106</v>
      </c>
      <c r="V60" s="249"/>
      <c r="W60" s="232" t="s">
        <v>107</v>
      </c>
      <c r="X60" s="234"/>
      <c r="Y60" s="232" t="s">
        <v>108</v>
      </c>
      <c r="Z60" s="234"/>
      <c r="AA60" s="1"/>
      <c r="AB60" s="1"/>
      <c r="AC60" s="1"/>
      <c r="AD60" s="1"/>
      <c r="AE60" s="1"/>
      <c r="AF60" s="1"/>
      <c r="AG60" s="1"/>
      <c r="AH60" s="1"/>
      <c r="AI60" s="1"/>
      <c r="AJ60" s="1"/>
      <c r="AK60" s="1"/>
      <c r="AL60" s="1"/>
      <c r="AM60" s="1"/>
      <c r="AN60" s="1"/>
    </row>
    <row r="61" spans="1:40" ht="171" customHeight="1" thickBot="1">
      <c r="A61" s="97"/>
      <c r="B61" s="98"/>
      <c r="C61" s="98"/>
      <c r="D61" s="98"/>
      <c r="E61" s="98"/>
      <c r="F61" s="98"/>
      <c r="G61" s="98"/>
      <c r="H61" s="98"/>
      <c r="I61" s="98"/>
      <c r="J61" s="98"/>
      <c r="K61" s="251"/>
      <c r="L61" s="252"/>
      <c r="M61" s="252"/>
      <c r="N61" s="252"/>
      <c r="O61" s="253"/>
      <c r="P61" s="251"/>
      <c r="Q61" s="252"/>
      <c r="R61" s="252"/>
      <c r="S61" s="252"/>
      <c r="T61" s="253"/>
      <c r="U61" s="254"/>
      <c r="V61" s="255"/>
      <c r="W61" s="254"/>
      <c r="X61" s="255"/>
      <c r="Y61" s="99" t="s">
        <v>109</v>
      </c>
      <c r="Z61" s="100" t="s">
        <v>110</v>
      </c>
      <c r="AA61" s="1"/>
      <c r="AB61" s="1"/>
      <c r="AC61" s="1"/>
      <c r="AD61" s="1"/>
      <c r="AE61" s="1"/>
      <c r="AF61" s="1"/>
      <c r="AG61" s="1"/>
      <c r="AH61" s="1"/>
      <c r="AI61" s="1"/>
      <c r="AJ61" s="1"/>
      <c r="AK61" s="1"/>
      <c r="AL61" s="1"/>
      <c r="AM61" s="1"/>
      <c r="AN61" s="1"/>
    </row>
    <row r="62" spans="1:40" ht="29.25" customHeight="1" thickBot="1">
      <c r="A62" s="247" t="s">
        <v>111</v>
      </c>
      <c r="B62" s="248"/>
      <c r="C62" s="248"/>
      <c r="D62" s="248"/>
      <c r="E62" s="248"/>
      <c r="F62" s="248"/>
      <c r="G62" s="248"/>
      <c r="H62" s="248"/>
      <c r="I62" s="248"/>
      <c r="J62" s="248"/>
      <c r="K62" s="248"/>
      <c r="L62" s="248"/>
      <c r="M62" s="248"/>
      <c r="N62" s="248"/>
      <c r="O62" s="249"/>
      <c r="P62" s="247" t="s">
        <v>105</v>
      </c>
      <c r="Q62" s="248"/>
      <c r="R62" s="248"/>
      <c r="S62" s="248"/>
      <c r="T62" s="249"/>
      <c r="U62" s="247" t="s">
        <v>106</v>
      </c>
      <c r="V62" s="249"/>
      <c r="W62" s="232" t="s">
        <v>107</v>
      </c>
      <c r="X62" s="234"/>
      <c r="Y62" s="232" t="s">
        <v>108</v>
      </c>
      <c r="Z62" s="234"/>
      <c r="AA62" s="1"/>
      <c r="AB62" s="1"/>
      <c r="AC62" s="1"/>
      <c r="AD62" s="1"/>
      <c r="AE62" s="1"/>
      <c r="AF62" s="1"/>
      <c r="AG62" s="1"/>
      <c r="AH62" s="1"/>
      <c r="AI62" s="1"/>
      <c r="AJ62" s="1"/>
      <c r="AK62" s="1"/>
      <c r="AL62" s="1"/>
      <c r="AM62" s="1"/>
      <c r="AN62" s="1"/>
    </row>
    <row r="63" spans="1:40" ht="171" customHeight="1" thickBot="1">
      <c r="A63" s="97"/>
      <c r="B63" s="98"/>
      <c r="C63" s="98"/>
      <c r="D63" s="98"/>
      <c r="E63" s="98"/>
      <c r="F63" s="98"/>
      <c r="G63" s="98"/>
      <c r="H63" s="98"/>
      <c r="I63" s="98"/>
      <c r="J63" s="98"/>
      <c r="K63" s="251"/>
      <c r="L63" s="252"/>
      <c r="M63" s="252"/>
      <c r="N63" s="252"/>
      <c r="O63" s="253"/>
      <c r="P63" s="251"/>
      <c r="Q63" s="252"/>
      <c r="R63" s="252"/>
      <c r="S63" s="252"/>
      <c r="T63" s="253"/>
      <c r="U63" s="254"/>
      <c r="V63" s="255"/>
      <c r="W63" s="254"/>
      <c r="X63" s="255"/>
      <c r="Y63" s="99" t="s">
        <v>109</v>
      </c>
      <c r="Z63" s="100" t="s">
        <v>110</v>
      </c>
      <c r="AA63" s="1"/>
      <c r="AB63" s="1"/>
      <c r="AC63" s="1"/>
      <c r="AD63" s="1"/>
      <c r="AE63" s="1"/>
      <c r="AF63" s="1"/>
      <c r="AG63" s="1"/>
      <c r="AH63" s="1"/>
      <c r="AI63" s="1"/>
      <c r="AJ63" s="1"/>
      <c r="AK63" s="1"/>
      <c r="AL63" s="1"/>
      <c r="AM63" s="1"/>
      <c r="AN63" s="1"/>
    </row>
    <row r="64" spans="1:40" ht="1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row>
    <row r="65" spans="1:40" ht="15.75" thickBo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row>
    <row r="66" spans="1:40" ht="15.75" thickBot="1">
      <c r="A66" s="223" t="s">
        <v>112</v>
      </c>
      <c r="B66" s="225" t="s">
        <v>77</v>
      </c>
      <c r="C66" s="226"/>
      <c r="D66" s="226"/>
      <c r="E66" s="226"/>
      <c r="F66" s="226"/>
      <c r="G66" s="226"/>
      <c r="H66" s="226"/>
      <c r="I66" s="226"/>
      <c r="J66" s="226"/>
      <c r="K66" s="226"/>
      <c r="L66" s="226"/>
      <c r="M66" s="226"/>
      <c r="N66" s="226"/>
      <c r="O66" s="226"/>
      <c r="P66" s="226"/>
      <c r="Q66" s="226"/>
      <c r="R66" s="226"/>
      <c r="S66" s="226"/>
      <c r="T66" s="226"/>
      <c r="U66" s="226"/>
      <c r="V66" s="226"/>
      <c r="W66" s="226"/>
      <c r="X66" s="226"/>
      <c r="Y66" s="226"/>
      <c r="Z66" s="227"/>
      <c r="AA66" s="1"/>
      <c r="AB66" s="1"/>
      <c r="AC66" s="1"/>
      <c r="AD66" s="1"/>
      <c r="AE66" s="1"/>
      <c r="AF66" s="1"/>
      <c r="AG66" s="1"/>
      <c r="AH66" s="1"/>
      <c r="AI66" s="1"/>
      <c r="AJ66" s="1"/>
      <c r="AK66" s="1"/>
      <c r="AL66" s="1"/>
      <c r="AM66" s="1"/>
      <c r="AN66" s="1"/>
    </row>
    <row r="67" spans="1:40" ht="15.75" thickBot="1">
      <c r="A67" s="224"/>
      <c r="B67" s="228" t="s">
        <v>113</v>
      </c>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1"/>
      <c r="AB67" s="1"/>
      <c r="AC67" s="1"/>
      <c r="AD67" s="1"/>
      <c r="AE67" s="1"/>
      <c r="AF67" s="1"/>
      <c r="AG67" s="1"/>
      <c r="AH67" s="1"/>
      <c r="AI67" s="1"/>
      <c r="AJ67" s="1"/>
      <c r="AK67" s="1"/>
      <c r="AL67" s="1"/>
      <c r="AM67" s="1"/>
      <c r="AN67" s="1"/>
    </row>
    <row r="68" spans="1:40" ht="21" thickBot="1">
      <c r="A68" s="59" t="s">
        <v>79</v>
      </c>
      <c r="B68" s="256" t="s">
        <v>17</v>
      </c>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1"/>
      <c r="AB68" s="1"/>
      <c r="AC68" s="1"/>
      <c r="AD68" s="1"/>
      <c r="AE68" s="1"/>
      <c r="AF68" s="1"/>
      <c r="AG68" s="1"/>
      <c r="AH68" s="1"/>
      <c r="AI68" s="1"/>
      <c r="AJ68" s="1"/>
      <c r="AK68" s="1"/>
      <c r="AL68" s="1"/>
      <c r="AM68" s="1"/>
      <c r="AN68" s="1"/>
    </row>
    <row r="69" spans="1:40" ht="18.75" customHeight="1" thickBot="1">
      <c r="A69" s="59" t="s">
        <v>81</v>
      </c>
      <c r="B69" s="239" t="s">
        <v>114</v>
      </c>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1"/>
      <c r="AB69" s="1"/>
      <c r="AC69" s="1"/>
      <c r="AD69" s="1"/>
      <c r="AE69" s="1"/>
      <c r="AF69" s="1"/>
      <c r="AG69" s="1"/>
      <c r="AH69" s="1"/>
      <c r="AI69" s="1"/>
      <c r="AJ69" s="1"/>
      <c r="AK69" s="1"/>
      <c r="AL69" s="1"/>
      <c r="AM69" s="1"/>
      <c r="AN69" s="1"/>
    </row>
    <row r="70" spans="1:40" ht="18.75" customHeight="1" thickBot="1">
      <c r="A70" s="59" t="s">
        <v>83</v>
      </c>
      <c r="B70" s="239" t="s">
        <v>17</v>
      </c>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c r="AA70" s="1"/>
      <c r="AB70" s="1"/>
      <c r="AC70" s="1"/>
      <c r="AD70" s="1"/>
      <c r="AE70" s="1"/>
      <c r="AF70" s="1"/>
      <c r="AG70" s="1"/>
      <c r="AH70" s="1"/>
      <c r="AI70" s="1"/>
      <c r="AJ70" s="1"/>
      <c r="AK70" s="1"/>
      <c r="AL70" s="1"/>
      <c r="AM70" s="1"/>
      <c r="AN70" s="1"/>
    </row>
    <row r="71" spans="1:40" ht="26.25" thickBot="1">
      <c r="A71" s="59" t="s">
        <v>85</v>
      </c>
      <c r="B71" s="239" t="s">
        <v>86</v>
      </c>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1"/>
      <c r="AB71" s="1"/>
      <c r="AC71" s="1"/>
      <c r="AD71" s="1"/>
      <c r="AE71" s="1"/>
      <c r="AF71" s="1"/>
      <c r="AG71" s="1"/>
      <c r="AH71" s="1"/>
      <c r="AI71" s="1"/>
      <c r="AJ71" s="1"/>
      <c r="AK71" s="1"/>
      <c r="AL71" s="1"/>
      <c r="AM71" s="1"/>
      <c r="AN71" s="1"/>
    </row>
    <row r="72" spans="1:40" ht="26.25" thickBot="1">
      <c r="A72" s="59" t="s">
        <v>87</v>
      </c>
      <c r="B72" s="239" t="s">
        <v>88</v>
      </c>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1"/>
      <c r="AB72" s="1"/>
      <c r="AC72" s="1"/>
      <c r="AD72" s="1"/>
      <c r="AE72" s="1"/>
      <c r="AF72" s="1"/>
      <c r="AG72" s="1"/>
      <c r="AH72" s="1"/>
      <c r="AI72" s="1"/>
      <c r="AJ72" s="1"/>
      <c r="AK72" s="1"/>
      <c r="AL72" s="1"/>
      <c r="AM72" s="1"/>
      <c r="AN72" s="1"/>
    </row>
    <row r="73" spans="1:40" ht="18.75" customHeight="1" thickBot="1">
      <c r="A73" s="60" t="s">
        <v>35</v>
      </c>
      <c r="B73" s="239" t="s">
        <v>19</v>
      </c>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1"/>
      <c r="AB73" s="1"/>
      <c r="AC73" s="1"/>
      <c r="AD73" s="1"/>
      <c r="AE73" s="1"/>
      <c r="AF73" s="1"/>
      <c r="AG73" s="1"/>
      <c r="AH73" s="1"/>
      <c r="AI73" s="1"/>
      <c r="AJ73" s="1"/>
      <c r="AK73" s="1"/>
      <c r="AL73" s="1"/>
      <c r="AM73" s="1"/>
      <c r="AN73" s="1"/>
    </row>
    <row r="74" spans="1:40" ht="26.25" thickBot="1">
      <c r="A74" s="61" t="s">
        <v>89</v>
      </c>
      <c r="B74" s="240"/>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1"/>
      <c r="AB74" s="1"/>
      <c r="AC74" s="1"/>
      <c r="AD74" s="1"/>
      <c r="AE74" s="1"/>
      <c r="AF74" s="1"/>
      <c r="AG74" s="1"/>
      <c r="AH74" s="1"/>
      <c r="AI74" s="1"/>
      <c r="AJ74" s="1"/>
      <c r="AK74" s="1"/>
      <c r="AL74" s="1"/>
      <c r="AM74" s="1"/>
      <c r="AN74" s="1"/>
    </row>
    <row r="75" spans="1:40" ht="15.75" thickBot="1">
      <c r="A75" s="62"/>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1"/>
      <c r="AB75" s="1"/>
      <c r="AC75" s="1"/>
      <c r="AD75" s="1"/>
      <c r="AE75" s="1"/>
      <c r="AF75" s="1"/>
      <c r="AG75" s="1"/>
      <c r="AH75" s="1"/>
      <c r="AI75" s="1"/>
      <c r="AJ75" s="1"/>
      <c r="AK75" s="1"/>
      <c r="AL75" s="1"/>
      <c r="AM75" s="1"/>
      <c r="AN75" s="1"/>
    </row>
    <row r="76" spans="1:40" ht="15.75" thickBot="1">
      <c r="A76" s="232" t="s">
        <v>90</v>
      </c>
      <c r="B76" s="233"/>
      <c r="C76" s="233"/>
      <c r="D76" s="233"/>
      <c r="E76" s="233"/>
      <c r="F76" s="233"/>
      <c r="G76" s="233"/>
      <c r="H76" s="233"/>
      <c r="I76" s="233"/>
      <c r="J76" s="233"/>
      <c r="K76" s="233"/>
      <c r="L76" s="233"/>
      <c r="M76" s="233"/>
      <c r="N76" s="233"/>
      <c r="O76" s="233"/>
      <c r="P76" s="233"/>
      <c r="Q76" s="233"/>
      <c r="R76" s="233"/>
      <c r="S76" s="233"/>
      <c r="T76" s="233"/>
      <c r="U76" s="233"/>
      <c r="V76" s="233"/>
      <c r="W76" s="233"/>
      <c r="X76" s="234"/>
      <c r="Y76" s="1"/>
      <c r="Z76" s="1"/>
      <c r="AA76" s="1"/>
      <c r="AB76" s="1"/>
      <c r="AC76" s="1"/>
      <c r="AD76" s="1"/>
      <c r="AE76" s="1"/>
      <c r="AF76" s="1"/>
      <c r="AG76" s="1"/>
      <c r="AH76" s="1"/>
      <c r="AI76" s="1"/>
      <c r="AJ76" s="1"/>
      <c r="AK76" s="1"/>
      <c r="AL76" s="1"/>
      <c r="AM76" s="1"/>
      <c r="AN76" s="1"/>
    </row>
    <row r="77" spans="1:40" ht="27.75" customHeight="1">
      <c r="A77" s="64"/>
      <c r="B77" s="235" t="s">
        <v>91</v>
      </c>
      <c r="C77" s="235"/>
      <c r="D77" s="235"/>
      <c r="E77" s="235"/>
      <c r="F77" s="236" t="s">
        <v>115</v>
      </c>
      <c r="G77" s="236"/>
      <c r="H77" s="236"/>
      <c r="I77" s="236"/>
      <c r="J77" s="236"/>
      <c r="K77" s="236"/>
      <c r="L77" s="236"/>
      <c r="M77" s="236"/>
      <c r="N77" s="236"/>
      <c r="O77" s="236"/>
      <c r="P77" s="236"/>
      <c r="Q77" s="236"/>
      <c r="R77" s="236"/>
      <c r="S77" s="237" t="s">
        <v>93</v>
      </c>
      <c r="T77" s="66"/>
      <c r="U77" s="66"/>
      <c r="V77" s="66"/>
      <c r="W77" s="66"/>
      <c r="X77" s="67"/>
      <c r="Y77" s="1"/>
      <c r="Z77" s="1"/>
      <c r="AA77" s="1"/>
      <c r="AB77" s="1"/>
      <c r="AC77" s="1"/>
      <c r="AD77" s="1"/>
      <c r="AE77" s="1"/>
      <c r="AF77" s="1"/>
      <c r="AG77" s="1"/>
      <c r="AH77" s="1"/>
      <c r="AI77" s="1"/>
      <c r="AJ77" s="1"/>
      <c r="AK77" s="1"/>
      <c r="AL77" s="1"/>
      <c r="AM77" s="1"/>
      <c r="AN77" s="1"/>
    </row>
    <row r="78" spans="1:40" ht="27.75" customHeight="1">
      <c r="A78" s="64"/>
      <c r="B78" s="235" t="s">
        <v>94</v>
      </c>
      <c r="C78" s="235"/>
      <c r="D78" s="235"/>
      <c r="E78" s="235"/>
      <c r="F78" s="238" t="s">
        <v>116</v>
      </c>
      <c r="G78" s="238"/>
      <c r="H78" s="238"/>
      <c r="I78" s="238"/>
      <c r="J78" s="238"/>
      <c r="K78" s="238"/>
      <c r="L78" s="238"/>
      <c r="M78" s="238"/>
      <c r="N78" s="238"/>
      <c r="O78" s="238"/>
      <c r="P78" s="238"/>
      <c r="Q78" s="238"/>
      <c r="R78" s="238"/>
      <c r="S78" s="237"/>
      <c r="T78" s="66"/>
      <c r="U78" s="66"/>
      <c r="V78" s="66"/>
      <c r="W78" s="66"/>
      <c r="X78" s="67"/>
      <c r="Y78" s="1"/>
      <c r="Z78" s="1"/>
      <c r="AA78" s="1"/>
      <c r="AB78" s="1"/>
      <c r="AC78" s="1"/>
      <c r="AD78" s="1"/>
      <c r="AE78" s="1"/>
      <c r="AF78" s="1"/>
      <c r="AG78" s="1"/>
      <c r="AH78" s="1"/>
      <c r="AI78" s="1"/>
      <c r="AJ78" s="1"/>
      <c r="AK78" s="1"/>
      <c r="AL78" s="1"/>
      <c r="AM78" s="1"/>
      <c r="AN78" s="1"/>
    </row>
    <row r="79" spans="1:40" ht="15.75" thickBot="1">
      <c r="A79" s="241" t="s">
        <v>96</v>
      </c>
      <c r="B79" s="242"/>
      <c r="C79" s="242"/>
      <c r="D79" s="242"/>
      <c r="E79" s="242"/>
      <c r="F79" s="242"/>
      <c r="G79" s="242"/>
      <c r="H79" s="242"/>
      <c r="I79" s="242"/>
      <c r="J79" s="242"/>
      <c r="K79" s="242"/>
      <c r="L79" s="242"/>
      <c r="M79" s="242"/>
      <c r="N79" s="242"/>
      <c r="O79" s="242"/>
      <c r="P79" s="242"/>
      <c r="Q79" s="242"/>
      <c r="R79" s="242"/>
      <c r="S79" s="242"/>
      <c r="T79" s="242"/>
      <c r="U79" s="242"/>
      <c r="V79" s="242"/>
      <c r="W79" s="242"/>
      <c r="X79" s="243"/>
      <c r="Y79" s="1"/>
      <c r="Z79" s="1"/>
      <c r="AA79" s="1"/>
      <c r="AB79" s="1"/>
      <c r="AC79" s="1"/>
      <c r="AD79" s="1"/>
      <c r="AE79" s="1"/>
      <c r="AF79" s="1"/>
      <c r="AG79" s="1"/>
      <c r="AH79" s="1"/>
      <c r="AI79" s="1"/>
      <c r="AJ79" s="1"/>
      <c r="AK79" s="1"/>
      <c r="AL79" s="1"/>
      <c r="AM79" s="1"/>
      <c r="AN79" s="1"/>
    </row>
    <row r="80" spans="1:40" ht="15.75" thickBot="1">
      <c r="A80" s="68"/>
      <c r="B80" s="69"/>
      <c r="C80" s="69"/>
      <c r="D80" s="69"/>
      <c r="E80" s="69"/>
      <c r="F80" s="69"/>
      <c r="G80" s="69"/>
      <c r="H80" s="69"/>
      <c r="I80" s="69"/>
      <c r="J80" s="69"/>
      <c r="K80" s="69"/>
      <c r="L80" s="69"/>
      <c r="M80" s="66"/>
      <c r="N80" s="66"/>
      <c r="O80" s="66"/>
      <c r="P80" s="66"/>
      <c r="Q80" s="66"/>
      <c r="R80" s="66"/>
      <c r="S80" s="66"/>
      <c r="T80" s="66"/>
      <c r="U80" s="66"/>
      <c r="V80" s="66"/>
      <c r="W80" s="66"/>
      <c r="X80" s="67"/>
      <c r="Y80" s="1"/>
      <c r="Z80" s="1"/>
      <c r="AA80" s="1"/>
      <c r="AB80" s="1"/>
      <c r="AC80" s="1"/>
      <c r="AD80" s="1"/>
      <c r="AE80" s="1"/>
      <c r="AF80" s="1"/>
      <c r="AG80" s="1"/>
      <c r="AH80" s="1"/>
      <c r="AI80" s="1"/>
      <c r="AJ80" s="1"/>
      <c r="AK80" s="1"/>
      <c r="AL80" s="1"/>
      <c r="AM80" s="1"/>
      <c r="AN80" s="1"/>
    </row>
    <row r="81" spans="1:40" ht="15.75" thickBot="1">
      <c r="A81" s="232" t="s">
        <v>97</v>
      </c>
      <c r="B81" s="233"/>
      <c r="C81" s="234"/>
      <c r="D81" s="101" t="s">
        <v>39</v>
      </c>
      <c r="E81" s="102" t="s">
        <v>40</v>
      </c>
      <c r="F81" s="71" t="s">
        <v>41</v>
      </c>
      <c r="G81" s="71" t="s">
        <v>42</v>
      </c>
      <c r="H81" s="71" t="s">
        <v>43</v>
      </c>
      <c r="I81" s="72" t="s">
        <v>44</v>
      </c>
      <c r="J81" s="73"/>
      <c r="K81" s="103" t="s">
        <v>45</v>
      </c>
      <c r="L81" s="104" t="s">
        <v>98</v>
      </c>
      <c r="M81" s="104" t="s">
        <v>99</v>
      </c>
      <c r="N81" s="104" t="s">
        <v>48</v>
      </c>
      <c r="O81" s="104" t="s">
        <v>49</v>
      </c>
      <c r="P81" s="105" t="s">
        <v>50</v>
      </c>
      <c r="Q81" s="66"/>
      <c r="R81" s="244"/>
      <c r="S81" s="244"/>
      <c r="T81" s="244"/>
      <c r="U81" s="244"/>
      <c r="V81" s="244"/>
      <c r="W81" s="244"/>
      <c r="X81" s="67"/>
      <c r="Y81" s="1"/>
      <c r="Z81" s="1"/>
      <c r="AA81" s="1"/>
      <c r="AB81" s="1"/>
      <c r="AC81" s="1"/>
      <c r="AD81" s="1"/>
      <c r="AE81" s="1"/>
      <c r="AF81" s="1"/>
      <c r="AG81" s="1"/>
      <c r="AH81" s="1"/>
      <c r="AI81" s="1"/>
      <c r="AJ81" s="1"/>
      <c r="AK81" s="1"/>
      <c r="AL81" s="1"/>
      <c r="AM81" s="1"/>
      <c r="AN81" s="1"/>
    </row>
    <row r="82" spans="1:40" ht="15.75" thickBot="1">
      <c r="A82" s="232" t="s">
        <v>100</v>
      </c>
      <c r="B82" s="233"/>
      <c r="C82" s="234"/>
      <c r="D82" s="78">
        <v>5</v>
      </c>
      <c r="E82" s="106">
        <v>1</v>
      </c>
      <c r="F82" s="74"/>
      <c r="G82" s="75"/>
      <c r="H82" s="75"/>
      <c r="I82" s="76"/>
      <c r="J82" s="77"/>
      <c r="K82" s="74">
        <v>3</v>
      </c>
      <c r="L82" s="75"/>
      <c r="M82" s="75"/>
      <c r="N82" s="75"/>
      <c r="O82" s="75"/>
      <c r="P82" s="76"/>
      <c r="Q82" s="66"/>
      <c r="R82" s="245"/>
      <c r="S82" s="245"/>
      <c r="T82" s="245"/>
      <c r="U82" s="245"/>
      <c r="V82" s="245"/>
      <c r="W82" s="245"/>
      <c r="X82" s="67"/>
      <c r="Y82" s="1"/>
      <c r="Z82" s="1"/>
      <c r="AA82" s="1"/>
      <c r="AB82" s="1"/>
      <c r="AC82" s="1"/>
      <c r="AD82" s="1"/>
      <c r="AE82" s="1"/>
      <c r="AF82" s="1"/>
      <c r="AG82" s="1"/>
      <c r="AH82" s="1"/>
      <c r="AI82" s="1"/>
      <c r="AJ82" s="1"/>
      <c r="AK82" s="1"/>
      <c r="AL82" s="1"/>
      <c r="AM82" s="1"/>
      <c r="AN82" s="1"/>
    </row>
    <row r="83" spans="1:40" ht="15.75" thickBot="1">
      <c r="A83" s="232" t="s">
        <v>101</v>
      </c>
      <c r="B83" s="233"/>
      <c r="C83" s="234"/>
      <c r="D83" s="78">
        <v>5</v>
      </c>
      <c r="E83" s="106">
        <v>2</v>
      </c>
      <c r="F83" s="78"/>
      <c r="G83" s="79"/>
      <c r="H83" s="79"/>
      <c r="I83" s="80"/>
      <c r="J83" s="81"/>
      <c r="K83" s="78">
        <v>3</v>
      </c>
      <c r="L83" s="79"/>
      <c r="M83" s="79"/>
      <c r="N83" s="79"/>
      <c r="O83" s="79"/>
      <c r="P83" s="80"/>
      <c r="Q83" s="66"/>
      <c r="R83" s="245"/>
      <c r="S83" s="245"/>
      <c r="T83" s="245"/>
      <c r="U83" s="245"/>
      <c r="V83" s="245"/>
      <c r="W83" s="245"/>
      <c r="X83" s="67"/>
      <c r="Y83" s="1"/>
      <c r="Z83" s="1"/>
      <c r="AA83" s="1"/>
      <c r="AB83" s="1"/>
      <c r="AC83" s="1"/>
      <c r="AD83" s="1"/>
      <c r="AE83" s="1"/>
      <c r="AF83" s="1"/>
      <c r="AG83" s="1"/>
      <c r="AH83" s="1"/>
      <c r="AI83" s="1"/>
      <c r="AJ83" s="1"/>
      <c r="AK83" s="1"/>
      <c r="AL83" s="1"/>
      <c r="AM83" s="1"/>
      <c r="AN83" s="1"/>
    </row>
    <row r="84" spans="1:40" ht="15.75" thickBot="1">
      <c r="A84" s="232" t="s">
        <v>102</v>
      </c>
      <c r="B84" s="233"/>
      <c r="C84" s="234"/>
      <c r="D84" s="82">
        <v>0.8</v>
      </c>
      <c r="E84" s="107">
        <v>0.8</v>
      </c>
      <c r="F84" s="82">
        <v>0.8</v>
      </c>
      <c r="G84" s="83">
        <v>0.8</v>
      </c>
      <c r="H84" s="83">
        <v>0.8</v>
      </c>
      <c r="I84" s="84">
        <v>0.8</v>
      </c>
      <c r="J84" s="85"/>
      <c r="K84" s="82">
        <v>0.8</v>
      </c>
      <c r="L84" s="83">
        <v>0.8</v>
      </c>
      <c r="M84" s="83">
        <v>0.8</v>
      </c>
      <c r="N84" s="83">
        <v>0.8</v>
      </c>
      <c r="O84" s="83">
        <v>0.8</v>
      </c>
      <c r="P84" s="84">
        <v>0.8</v>
      </c>
      <c r="Q84" s="86"/>
      <c r="R84" s="250"/>
      <c r="S84" s="250"/>
      <c r="T84" s="250"/>
      <c r="U84" s="250"/>
      <c r="V84" s="250"/>
      <c r="W84" s="250"/>
      <c r="X84" s="67"/>
      <c r="Y84" s="1"/>
      <c r="Z84" s="1"/>
      <c r="AA84" s="1"/>
      <c r="AB84" s="1"/>
      <c r="AC84" s="1"/>
      <c r="AD84" s="1"/>
      <c r="AE84" s="1"/>
      <c r="AF84" s="1"/>
      <c r="AG84" s="1"/>
      <c r="AH84" s="1"/>
      <c r="AI84" s="1"/>
      <c r="AJ84" s="1"/>
      <c r="AK84" s="1"/>
      <c r="AL84" s="1"/>
      <c r="AM84" s="1"/>
      <c r="AN84" s="1"/>
    </row>
    <row r="85" spans="1:40" ht="15.75" thickBot="1">
      <c r="A85" s="232" t="s">
        <v>103</v>
      </c>
      <c r="B85" s="233"/>
      <c r="C85" s="234"/>
      <c r="D85" s="87">
        <f t="shared" ref="D85:P85" si="5">IFERROR(D82/D83,"")</f>
        <v>1</v>
      </c>
      <c r="E85" s="108">
        <f t="shared" si="5"/>
        <v>0.5</v>
      </c>
      <c r="F85" s="87" t="str">
        <f t="shared" si="5"/>
        <v/>
      </c>
      <c r="G85" s="88" t="str">
        <f t="shared" si="5"/>
        <v/>
      </c>
      <c r="H85" s="88" t="str">
        <f t="shared" si="5"/>
        <v/>
      </c>
      <c r="I85" s="89" t="str">
        <f t="shared" si="5"/>
        <v/>
      </c>
      <c r="J85" s="90"/>
      <c r="K85" s="87">
        <f t="shared" si="5"/>
        <v>1</v>
      </c>
      <c r="L85" s="88" t="str">
        <f t="shared" si="5"/>
        <v/>
      </c>
      <c r="M85" s="88" t="str">
        <f t="shared" si="5"/>
        <v/>
      </c>
      <c r="N85" s="88" t="str">
        <f t="shared" si="5"/>
        <v/>
      </c>
      <c r="O85" s="88" t="str">
        <f t="shared" si="5"/>
        <v/>
      </c>
      <c r="P85" s="89" t="str">
        <f t="shared" si="5"/>
        <v/>
      </c>
      <c r="Q85" s="109"/>
      <c r="R85" s="246"/>
      <c r="S85" s="246"/>
      <c r="T85" s="246"/>
      <c r="U85" s="246"/>
      <c r="V85" s="246"/>
      <c r="W85" s="246"/>
      <c r="X85" s="67"/>
      <c r="Y85" s="1"/>
      <c r="Z85" s="1"/>
      <c r="AA85" s="1"/>
      <c r="AB85" s="1"/>
      <c r="AC85" s="1"/>
      <c r="AD85" s="1"/>
      <c r="AE85" s="1"/>
      <c r="AF85" s="1"/>
      <c r="AG85" s="1"/>
      <c r="AH85" s="1"/>
      <c r="AI85" s="1"/>
      <c r="AJ85" s="1"/>
      <c r="AK85" s="1"/>
      <c r="AL85" s="1"/>
      <c r="AM85" s="1"/>
      <c r="AN85" s="1"/>
    </row>
    <row r="86" spans="1:40" ht="15.75" thickBot="1">
      <c r="A86" s="92"/>
      <c r="B86" s="93"/>
      <c r="C86" s="93"/>
      <c r="D86" s="93"/>
      <c r="E86" s="94"/>
      <c r="F86" s="94"/>
      <c r="G86" s="94"/>
      <c r="H86" s="94"/>
      <c r="I86" s="94"/>
      <c r="J86" s="94"/>
      <c r="K86" s="94"/>
      <c r="L86" s="94"/>
      <c r="M86" s="69"/>
      <c r="N86" s="69"/>
      <c r="O86" s="69"/>
      <c r="P86" s="69"/>
      <c r="Q86" s="69"/>
      <c r="R86" s="95"/>
      <c r="S86" s="69"/>
      <c r="T86" s="69"/>
      <c r="U86" s="95"/>
      <c r="V86" s="69"/>
      <c r="W86" s="69"/>
      <c r="X86" s="96"/>
      <c r="Y86" s="1"/>
      <c r="Z86" s="1"/>
      <c r="AA86" s="1"/>
      <c r="AB86" s="1"/>
      <c r="AC86" s="1"/>
      <c r="AD86" s="1"/>
      <c r="AE86" s="1"/>
      <c r="AF86" s="1"/>
      <c r="AG86" s="1"/>
      <c r="AH86" s="1"/>
      <c r="AI86" s="1"/>
      <c r="AJ86" s="1"/>
      <c r="AK86" s="1"/>
      <c r="AL86" s="1"/>
      <c r="AM86" s="1"/>
      <c r="AN86" s="1"/>
    </row>
    <row r="87" spans="1:40" ht="27" customHeight="1" thickBot="1">
      <c r="A87" s="247" t="s">
        <v>104</v>
      </c>
      <c r="B87" s="248"/>
      <c r="C87" s="248"/>
      <c r="D87" s="248"/>
      <c r="E87" s="248"/>
      <c r="F87" s="248"/>
      <c r="G87" s="248"/>
      <c r="H87" s="248"/>
      <c r="I87" s="248"/>
      <c r="J87" s="248"/>
      <c r="K87" s="248"/>
      <c r="L87" s="248"/>
      <c r="M87" s="248"/>
      <c r="N87" s="248"/>
      <c r="O87" s="249"/>
      <c r="P87" s="247" t="s">
        <v>105</v>
      </c>
      <c r="Q87" s="248"/>
      <c r="R87" s="248"/>
      <c r="S87" s="248"/>
      <c r="T87" s="249"/>
      <c r="U87" s="247" t="s">
        <v>106</v>
      </c>
      <c r="V87" s="249"/>
      <c r="W87" s="232" t="s">
        <v>107</v>
      </c>
      <c r="X87" s="234"/>
      <c r="Y87" s="232" t="s">
        <v>108</v>
      </c>
      <c r="Z87" s="234"/>
      <c r="AA87" s="1"/>
      <c r="AB87" s="1"/>
      <c r="AC87" s="1"/>
      <c r="AD87" s="1"/>
      <c r="AE87" s="1"/>
      <c r="AF87" s="1"/>
      <c r="AG87" s="1"/>
      <c r="AH87" s="1"/>
      <c r="AI87" s="1"/>
      <c r="AJ87" s="1"/>
      <c r="AK87" s="1"/>
      <c r="AL87" s="1"/>
      <c r="AM87" s="1"/>
      <c r="AN87" s="1"/>
    </row>
    <row r="88" spans="1:40" ht="166.5" customHeight="1" thickBot="1">
      <c r="A88" s="97"/>
      <c r="B88" s="98"/>
      <c r="C88" s="98"/>
      <c r="D88" s="98"/>
      <c r="E88" s="98"/>
      <c r="F88" s="98"/>
      <c r="G88" s="98"/>
      <c r="H88" s="98"/>
      <c r="I88" s="98"/>
      <c r="J88" s="98"/>
      <c r="K88" s="251"/>
      <c r="L88" s="252"/>
      <c r="M88" s="252"/>
      <c r="N88" s="252"/>
      <c r="O88" s="253"/>
      <c r="P88" s="251"/>
      <c r="Q88" s="252"/>
      <c r="R88" s="252"/>
      <c r="S88" s="252"/>
      <c r="T88" s="253"/>
      <c r="U88" s="254"/>
      <c r="V88" s="255"/>
      <c r="W88" s="254"/>
      <c r="X88" s="255"/>
      <c r="Y88" s="99" t="s">
        <v>109</v>
      </c>
      <c r="Z88" s="100" t="s">
        <v>110</v>
      </c>
      <c r="AA88" s="1"/>
      <c r="AB88" s="1"/>
      <c r="AC88" s="1"/>
      <c r="AD88" s="1"/>
      <c r="AE88" s="1"/>
      <c r="AF88" s="1"/>
      <c r="AG88" s="1"/>
      <c r="AH88" s="1"/>
      <c r="AI88" s="1"/>
      <c r="AJ88" s="1"/>
      <c r="AK88" s="1"/>
      <c r="AL88" s="1"/>
      <c r="AM88" s="1"/>
      <c r="AN88" s="1"/>
    </row>
    <row r="89" spans="1:40" ht="28.5" customHeight="1" thickBot="1">
      <c r="A89" s="247" t="s">
        <v>111</v>
      </c>
      <c r="B89" s="248"/>
      <c r="C89" s="248"/>
      <c r="D89" s="248"/>
      <c r="E89" s="248"/>
      <c r="F89" s="248"/>
      <c r="G89" s="248"/>
      <c r="H89" s="248"/>
      <c r="I89" s="248"/>
      <c r="J89" s="248"/>
      <c r="K89" s="248"/>
      <c r="L89" s="248"/>
      <c r="M89" s="248"/>
      <c r="N89" s="248"/>
      <c r="O89" s="249"/>
      <c r="P89" s="247" t="s">
        <v>105</v>
      </c>
      <c r="Q89" s="248"/>
      <c r="R89" s="248"/>
      <c r="S89" s="248"/>
      <c r="T89" s="249"/>
      <c r="U89" s="247" t="s">
        <v>106</v>
      </c>
      <c r="V89" s="249"/>
      <c r="W89" s="232" t="s">
        <v>107</v>
      </c>
      <c r="X89" s="234"/>
      <c r="Y89" s="232" t="s">
        <v>108</v>
      </c>
      <c r="Z89" s="234"/>
      <c r="AA89" s="1"/>
      <c r="AB89" s="1"/>
      <c r="AC89" s="1"/>
      <c r="AD89" s="1"/>
      <c r="AE89" s="1"/>
      <c r="AF89" s="1"/>
      <c r="AG89" s="1"/>
      <c r="AH89" s="1"/>
      <c r="AI89" s="1"/>
      <c r="AJ89" s="1"/>
      <c r="AK89" s="1"/>
      <c r="AL89" s="1"/>
      <c r="AM89" s="1"/>
      <c r="AN89" s="1"/>
    </row>
    <row r="90" spans="1:40" ht="166.5" customHeight="1" thickBot="1">
      <c r="A90" s="97"/>
      <c r="B90" s="98"/>
      <c r="C90" s="98"/>
      <c r="D90" s="98"/>
      <c r="E90" s="98"/>
      <c r="F90" s="98"/>
      <c r="G90" s="98"/>
      <c r="H90" s="98"/>
      <c r="I90" s="98"/>
      <c r="J90" s="98"/>
      <c r="K90" s="251"/>
      <c r="L90" s="252"/>
      <c r="M90" s="252"/>
      <c r="N90" s="252"/>
      <c r="O90" s="253"/>
      <c r="P90" s="251"/>
      <c r="Q90" s="252"/>
      <c r="R90" s="252"/>
      <c r="S90" s="252"/>
      <c r="T90" s="253"/>
      <c r="U90" s="254"/>
      <c r="V90" s="255"/>
      <c r="W90" s="254"/>
      <c r="X90" s="255"/>
      <c r="Y90" s="99" t="s">
        <v>109</v>
      </c>
      <c r="Z90" s="100" t="s">
        <v>110</v>
      </c>
      <c r="AA90" s="1"/>
      <c r="AB90" s="1"/>
      <c r="AC90" s="1"/>
      <c r="AD90" s="1"/>
      <c r="AE90" s="1"/>
      <c r="AF90" s="1"/>
      <c r="AG90" s="1"/>
      <c r="AH90" s="1"/>
      <c r="AI90" s="1"/>
      <c r="AJ90" s="1"/>
      <c r="AK90" s="1"/>
      <c r="AL90" s="1"/>
      <c r="AM90" s="1"/>
      <c r="AN90" s="1"/>
    </row>
    <row r="91" spans="1:40" ht="30" customHeight="1" thickBot="1">
      <c r="A91" s="110"/>
      <c r="B91" s="110"/>
      <c r="C91" s="110"/>
      <c r="D91" s="110"/>
      <c r="E91" s="110"/>
      <c r="F91" s="110"/>
      <c r="G91" s="110"/>
      <c r="H91" s="110"/>
      <c r="I91" s="110"/>
      <c r="J91" s="110"/>
      <c r="K91" s="65"/>
      <c r="L91" s="65"/>
      <c r="M91" s="65"/>
      <c r="N91" s="65"/>
      <c r="O91" s="65"/>
      <c r="P91" s="65"/>
      <c r="Q91" s="65"/>
      <c r="R91" s="65"/>
      <c r="S91" s="65"/>
      <c r="T91" s="65"/>
      <c r="U91" s="65"/>
      <c r="V91" s="65"/>
      <c r="W91" s="65"/>
      <c r="X91" s="65"/>
      <c r="Y91" s="66"/>
      <c r="Z91" s="66"/>
      <c r="AA91" s="1"/>
      <c r="AB91" s="1"/>
      <c r="AC91" s="1"/>
      <c r="AD91" s="1"/>
      <c r="AE91" s="1"/>
      <c r="AF91" s="1"/>
      <c r="AG91" s="1"/>
      <c r="AH91" s="1"/>
      <c r="AI91" s="1"/>
      <c r="AJ91" s="1"/>
      <c r="AK91" s="1"/>
      <c r="AL91" s="1"/>
      <c r="AM91" s="1"/>
      <c r="AN91" s="1"/>
    </row>
    <row r="92" spans="1:40" ht="15.75" thickBot="1">
      <c r="A92" s="223" t="s">
        <v>117</v>
      </c>
      <c r="B92" s="225" t="s">
        <v>77</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7"/>
      <c r="AA92" s="1"/>
      <c r="AB92" s="1"/>
      <c r="AC92" s="1"/>
      <c r="AD92" s="1"/>
      <c r="AE92" s="1"/>
      <c r="AF92" s="1"/>
      <c r="AG92" s="1"/>
      <c r="AH92" s="1"/>
      <c r="AI92" s="1"/>
      <c r="AJ92" s="1"/>
      <c r="AK92" s="1"/>
      <c r="AL92" s="1"/>
      <c r="AM92" s="1"/>
      <c r="AN92" s="1"/>
    </row>
    <row r="93" spans="1:40" ht="15.75" thickBot="1">
      <c r="A93" s="224"/>
      <c r="B93" s="228" t="s">
        <v>113</v>
      </c>
      <c r="C93" s="229"/>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1"/>
      <c r="AB93" s="1"/>
      <c r="AC93" s="1"/>
      <c r="AD93" s="1"/>
      <c r="AE93" s="1"/>
      <c r="AF93" s="1"/>
      <c r="AG93" s="1"/>
      <c r="AH93" s="1"/>
      <c r="AI93" s="1"/>
      <c r="AJ93" s="1"/>
      <c r="AK93" s="1"/>
      <c r="AL93" s="1"/>
      <c r="AM93" s="1"/>
      <c r="AN93" s="1"/>
    </row>
    <row r="94" spans="1:40" ht="21" thickBot="1">
      <c r="A94" s="59" t="s">
        <v>79</v>
      </c>
      <c r="B94" s="256" t="s">
        <v>118</v>
      </c>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1"/>
      <c r="AB94" s="1"/>
      <c r="AC94" s="1"/>
      <c r="AD94" s="1"/>
      <c r="AE94" s="1"/>
      <c r="AF94" s="1"/>
      <c r="AG94" s="1"/>
      <c r="AH94" s="1"/>
      <c r="AI94" s="1"/>
      <c r="AJ94" s="1"/>
      <c r="AK94" s="1"/>
      <c r="AL94" s="1"/>
      <c r="AM94" s="1"/>
      <c r="AN94" s="1"/>
    </row>
    <row r="95" spans="1:40" ht="18.75" customHeight="1" thickBot="1">
      <c r="A95" s="59" t="s">
        <v>81</v>
      </c>
      <c r="B95" s="239" t="s">
        <v>119</v>
      </c>
      <c r="C95" s="257"/>
      <c r="D95" s="257"/>
      <c r="E95" s="257"/>
      <c r="F95" s="257"/>
      <c r="G95" s="257"/>
      <c r="H95" s="257"/>
      <c r="I95" s="257"/>
      <c r="J95" s="257"/>
      <c r="K95" s="257"/>
      <c r="L95" s="257"/>
      <c r="M95" s="257"/>
      <c r="N95" s="257"/>
      <c r="O95" s="257"/>
      <c r="P95" s="257"/>
      <c r="Q95" s="257"/>
      <c r="R95" s="257"/>
      <c r="S95" s="257"/>
      <c r="T95" s="257"/>
      <c r="U95" s="257"/>
      <c r="V95" s="257"/>
      <c r="W95" s="257"/>
      <c r="X95" s="257"/>
      <c r="Y95" s="257"/>
      <c r="Z95" s="240"/>
      <c r="AA95" s="1"/>
      <c r="AB95" s="1"/>
      <c r="AC95" s="1"/>
      <c r="AD95" s="1"/>
      <c r="AE95" s="1"/>
      <c r="AF95" s="1"/>
      <c r="AG95" s="1"/>
      <c r="AH95" s="1"/>
      <c r="AI95" s="1"/>
      <c r="AJ95" s="1"/>
      <c r="AK95" s="1"/>
      <c r="AL95" s="1"/>
      <c r="AM95" s="1"/>
      <c r="AN95" s="1"/>
    </row>
    <row r="96" spans="1:40" ht="18.75" customHeight="1" thickBot="1">
      <c r="A96" s="59" t="s">
        <v>83</v>
      </c>
      <c r="B96" s="239" t="s">
        <v>118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1"/>
      <c r="AB96" s="1"/>
      <c r="AC96" s="1"/>
      <c r="AD96" s="1"/>
      <c r="AE96" s="1"/>
      <c r="AF96" s="1"/>
      <c r="AG96" s="1"/>
      <c r="AH96" s="1"/>
      <c r="AI96" s="1"/>
      <c r="AJ96" s="1"/>
      <c r="AK96" s="1"/>
      <c r="AL96" s="1"/>
      <c r="AM96" s="1"/>
      <c r="AN96" s="1"/>
    </row>
    <row r="97" spans="1:40" ht="26.25" thickBot="1">
      <c r="A97" s="59" t="s">
        <v>85</v>
      </c>
      <c r="B97" s="239" t="s">
        <v>86</v>
      </c>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c r="AA97" s="1"/>
      <c r="AB97" s="1"/>
      <c r="AC97" s="1"/>
      <c r="AD97" s="1"/>
      <c r="AE97" s="1"/>
      <c r="AF97" s="1"/>
      <c r="AG97" s="1"/>
      <c r="AH97" s="1"/>
      <c r="AI97" s="1"/>
      <c r="AJ97" s="1"/>
      <c r="AK97" s="1"/>
      <c r="AL97" s="1"/>
      <c r="AM97" s="1"/>
      <c r="AN97" s="1"/>
    </row>
    <row r="98" spans="1:40" ht="26.25" thickBot="1">
      <c r="A98" s="59" t="s">
        <v>87</v>
      </c>
      <c r="B98" s="239" t="s">
        <v>88</v>
      </c>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c r="AA98" s="1"/>
      <c r="AB98" s="1"/>
      <c r="AC98" s="1"/>
      <c r="AD98" s="1"/>
      <c r="AE98" s="1"/>
      <c r="AF98" s="1"/>
      <c r="AG98" s="1"/>
      <c r="AH98" s="1"/>
      <c r="AI98" s="1"/>
      <c r="AJ98" s="1"/>
      <c r="AK98" s="1"/>
      <c r="AL98" s="1"/>
      <c r="AM98" s="1"/>
      <c r="AN98" s="1"/>
    </row>
    <row r="99" spans="1:40" ht="18.75" customHeight="1" thickBot="1">
      <c r="A99" s="60" t="s">
        <v>35</v>
      </c>
      <c r="B99" s="239" t="s">
        <v>19</v>
      </c>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1"/>
      <c r="AB99" s="1"/>
      <c r="AC99" s="1"/>
      <c r="AD99" s="1"/>
      <c r="AE99" s="1"/>
      <c r="AF99" s="1"/>
      <c r="AG99" s="1"/>
      <c r="AH99" s="1"/>
      <c r="AI99" s="1"/>
      <c r="AJ99" s="1"/>
      <c r="AK99" s="1"/>
      <c r="AL99" s="1"/>
      <c r="AM99" s="1"/>
      <c r="AN99" s="1"/>
    </row>
    <row r="100" spans="1:40" ht="26.25" thickBot="1">
      <c r="A100" s="61" t="s">
        <v>89</v>
      </c>
      <c r="B100" s="240"/>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c r="AA100" s="1"/>
      <c r="AB100" s="1"/>
      <c r="AC100" s="1"/>
      <c r="AD100" s="1"/>
      <c r="AE100" s="1"/>
      <c r="AF100" s="1"/>
      <c r="AG100" s="1"/>
      <c r="AH100" s="1"/>
      <c r="AI100" s="1"/>
      <c r="AJ100" s="1"/>
      <c r="AK100" s="1"/>
      <c r="AL100" s="1"/>
      <c r="AM100" s="1"/>
      <c r="AN100" s="1"/>
    </row>
    <row r="101" spans="1:40" ht="30" customHeight="1" thickBot="1"/>
    <row r="102" spans="1:40" ht="15.75" thickBot="1">
      <c r="A102" s="232" t="s">
        <v>90</v>
      </c>
      <c r="B102" s="233"/>
      <c r="C102" s="233"/>
      <c r="D102" s="233"/>
      <c r="E102" s="233"/>
      <c r="F102" s="233"/>
      <c r="G102" s="233"/>
      <c r="H102" s="233"/>
      <c r="I102" s="233"/>
      <c r="J102" s="233"/>
      <c r="K102" s="233"/>
      <c r="L102" s="233"/>
      <c r="M102" s="233"/>
      <c r="N102" s="233"/>
      <c r="O102" s="233"/>
      <c r="P102" s="233"/>
      <c r="Q102" s="233"/>
      <c r="R102" s="233"/>
      <c r="S102" s="233"/>
      <c r="T102" s="233"/>
      <c r="U102" s="233"/>
      <c r="V102" s="233"/>
      <c r="W102" s="233"/>
      <c r="X102" s="234"/>
      <c r="Y102" s="1"/>
      <c r="Z102" s="1"/>
      <c r="AA102" s="1"/>
      <c r="AB102" s="1"/>
      <c r="AC102" s="1"/>
      <c r="AD102" s="1"/>
      <c r="AE102" s="1"/>
      <c r="AF102" s="1"/>
      <c r="AG102" s="1"/>
      <c r="AH102" s="1"/>
      <c r="AI102" s="1"/>
      <c r="AJ102" s="1"/>
      <c r="AK102" s="1"/>
      <c r="AL102" s="1"/>
      <c r="AM102" s="1"/>
      <c r="AN102" s="1"/>
    </row>
    <row r="103" spans="1:40" ht="27.75" customHeight="1">
      <c r="A103" s="64"/>
      <c r="B103" s="235" t="s">
        <v>91</v>
      </c>
      <c r="C103" s="235"/>
      <c r="D103" s="235"/>
      <c r="E103" s="235"/>
      <c r="F103" s="236" t="s">
        <v>120</v>
      </c>
      <c r="G103" s="236"/>
      <c r="H103" s="236"/>
      <c r="I103" s="236"/>
      <c r="J103" s="236"/>
      <c r="K103" s="236"/>
      <c r="L103" s="236"/>
      <c r="M103" s="236"/>
      <c r="N103" s="236"/>
      <c r="O103" s="236"/>
      <c r="P103" s="236"/>
      <c r="Q103" s="236"/>
      <c r="R103" s="236"/>
      <c r="S103" s="237" t="s">
        <v>93</v>
      </c>
      <c r="T103" s="66"/>
      <c r="U103" s="66"/>
      <c r="V103" s="66"/>
      <c r="W103" s="66"/>
      <c r="X103" s="67"/>
      <c r="Y103" s="1"/>
      <c r="Z103" s="1"/>
      <c r="AA103" s="1"/>
      <c r="AB103" s="1"/>
      <c r="AC103" s="1"/>
      <c r="AD103" s="1"/>
      <c r="AE103" s="1"/>
      <c r="AF103" s="1"/>
      <c r="AG103" s="1"/>
      <c r="AH103" s="1"/>
      <c r="AI103" s="1"/>
      <c r="AJ103" s="1"/>
      <c r="AK103" s="1"/>
      <c r="AL103" s="1"/>
      <c r="AM103" s="1"/>
      <c r="AN103" s="1"/>
    </row>
    <row r="104" spans="1:40" ht="27.75" customHeight="1">
      <c r="A104" s="64"/>
      <c r="B104" s="235" t="s">
        <v>94</v>
      </c>
      <c r="C104" s="235"/>
      <c r="D104" s="235"/>
      <c r="E104" s="235"/>
      <c r="F104" s="238" t="s">
        <v>121</v>
      </c>
      <c r="G104" s="238"/>
      <c r="H104" s="238"/>
      <c r="I104" s="238"/>
      <c r="J104" s="238"/>
      <c r="K104" s="238"/>
      <c r="L104" s="238"/>
      <c r="M104" s="238"/>
      <c r="N104" s="238"/>
      <c r="O104" s="238"/>
      <c r="P104" s="238"/>
      <c r="Q104" s="238"/>
      <c r="R104" s="238"/>
      <c r="S104" s="237"/>
      <c r="T104" s="66"/>
      <c r="U104" s="66"/>
      <c r="V104" s="66"/>
      <c r="W104" s="66"/>
      <c r="X104" s="67"/>
      <c r="Y104" s="1"/>
      <c r="Z104" s="1"/>
      <c r="AA104" s="1"/>
      <c r="AB104" s="1"/>
      <c r="AC104" s="1"/>
      <c r="AD104" s="1"/>
      <c r="AE104" s="1"/>
      <c r="AF104" s="1"/>
      <c r="AG104" s="1"/>
      <c r="AH104" s="1"/>
      <c r="AI104" s="1"/>
      <c r="AJ104" s="1"/>
      <c r="AK104" s="1"/>
      <c r="AL104" s="1"/>
      <c r="AM104" s="1"/>
      <c r="AN104" s="1"/>
    </row>
    <row r="105" spans="1:40" ht="15.75" thickBot="1">
      <c r="A105" s="241" t="s">
        <v>96</v>
      </c>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3"/>
      <c r="Y105" s="1"/>
      <c r="Z105" s="1"/>
      <c r="AA105" s="1"/>
      <c r="AB105" s="1"/>
      <c r="AC105" s="1"/>
      <c r="AD105" s="1"/>
      <c r="AE105" s="1"/>
      <c r="AF105" s="1"/>
      <c r="AG105" s="1"/>
      <c r="AH105" s="1"/>
      <c r="AI105" s="1"/>
      <c r="AJ105" s="1"/>
      <c r="AK105" s="1"/>
      <c r="AL105" s="1"/>
      <c r="AM105" s="1"/>
      <c r="AN105" s="1"/>
    </row>
    <row r="106" spans="1:40" ht="15.75" thickBot="1">
      <c r="A106" s="68"/>
      <c r="B106" s="69"/>
      <c r="C106" s="69"/>
      <c r="D106" s="69"/>
      <c r="E106" s="69"/>
      <c r="F106" s="69"/>
      <c r="G106" s="69"/>
      <c r="H106" s="69"/>
      <c r="I106" s="69"/>
      <c r="J106" s="69"/>
      <c r="K106" s="69"/>
      <c r="L106" s="69"/>
      <c r="M106" s="66"/>
      <c r="N106" s="66"/>
      <c r="O106" s="66"/>
      <c r="P106" s="66"/>
      <c r="Q106" s="66"/>
      <c r="R106" s="66"/>
      <c r="S106" s="66"/>
      <c r="T106" s="66"/>
      <c r="U106" s="66"/>
      <c r="V106" s="66"/>
      <c r="W106" s="66"/>
      <c r="X106" s="67"/>
      <c r="Y106" s="1"/>
      <c r="Z106" s="1"/>
      <c r="AA106" s="1"/>
      <c r="AB106" s="1"/>
      <c r="AC106" s="1"/>
      <c r="AD106" s="1"/>
      <c r="AE106" s="1"/>
      <c r="AF106" s="1"/>
      <c r="AG106" s="1"/>
      <c r="AH106" s="1"/>
      <c r="AI106" s="1"/>
      <c r="AJ106" s="1"/>
      <c r="AK106" s="1"/>
      <c r="AL106" s="1"/>
      <c r="AM106" s="1"/>
      <c r="AN106" s="1"/>
    </row>
    <row r="107" spans="1:40" ht="15.75" thickBot="1">
      <c r="A107" s="232" t="s">
        <v>97</v>
      </c>
      <c r="B107" s="233"/>
      <c r="C107" s="234"/>
      <c r="D107" s="101" t="s">
        <v>39</v>
      </c>
      <c r="E107" s="102" t="s">
        <v>40</v>
      </c>
      <c r="F107" s="71" t="s">
        <v>41</v>
      </c>
      <c r="G107" s="71" t="s">
        <v>42</v>
      </c>
      <c r="H107" s="71" t="s">
        <v>43</v>
      </c>
      <c r="I107" s="72" t="s">
        <v>44</v>
      </c>
      <c r="J107" s="73"/>
      <c r="K107" s="103" t="s">
        <v>45</v>
      </c>
      <c r="L107" s="104" t="s">
        <v>98</v>
      </c>
      <c r="M107" s="104" t="s">
        <v>99</v>
      </c>
      <c r="N107" s="104" t="s">
        <v>48</v>
      </c>
      <c r="O107" s="104" t="s">
        <v>49</v>
      </c>
      <c r="P107" s="105" t="s">
        <v>50</v>
      </c>
      <c r="Q107" s="66"/>
      <c r="R107" s="244"/>
      <c r="S107" s="244"/>
      <c r="T107" s="244"/>
      <c r="U107" s="244"/>
      <c r="V107" s="244"/>
      <c r="W107" s="244"/>
      <c r="X107" s="67"/>
      <c r="Y107" s="1"/>
      <c r="Z107" s="1"/>
      <c r="AA107" s="1"/>
      <c r="AB107" s="1"/>
      <c r="AC107" s="1"/>
      <c r="AD107" s="1"/>
      <c r="AE107" s="1"/>
      <c r="AF107" s="1"/>
      <c r="AG107" s="1"/>
      <c r="AH107" s="1"/>
      <c r="AI107" s="1"/>
      <c r="AJ107" s="1"/>
      <c r="AK107" s="1"/>
      <c r="AL107" s="1"/>
      <c r="AM107" s="1"/>
      <c r="AN107" s="1"/>
    </row>
    <row r="108" spans="1:40" ht="15.75" thickBot="1">
      <c r="A108" s="232" t="s">
        <v>100</v>
      </c>
      <c r="B108" s="233"/>
      <c r="C108" s="234"/>
      <c r="D108" s="78">
        <v>5</v>
      </c>
      <c r="E108" s="106">
        <v>2</v>
      </c>
      <c r="F108" s="74"/>
      <c r="G108" s="75"/>
      <c r="H108" s="75"/>
      <c r="I108" s="76"/>
      <c r="J108" s="77"/>
      <c r="K108" s="74">
        <v>3</v>
      </c>
      <c r="L108" s="75"/>
      <c r="M108" s="75"/>
      <c r="N108" s="75"/>
      <c r="O108" s="75"/>
      <c r="P108" s="76"/>
      <c r="Q108" s="66"/>
      <c r="R108" s="245"/>
      <c r="S108" s="245"/>
      <c r="T108" s="245"/>
      <c r="U108" s="245"/>
      <c r="V108" s="245"/>
      <c r="W108" s="245"/>
      <c r="X108" s="67"/>
      <c r="Y108" s="1"/>
      <c r="Z108" s="1"/>
      <c r="AA108" s="1"/>
      <c r="AB108" s="1"/>
      <c r="AC108" s="1"/>
      <c r="AD108" s="1"/>
      <c r="AE108" s="1"/>
      <c r="AF108" s="1"/>
      <c r="AG108" s="1"/>
      <c r="AH108" s="1"/>
      <c r="AI108" s="1"/>
      <c r="AJ108" s="1"/>
      <c r="AK108" s="1"/>
      <c r="AL108" s="1"/>
      <c r="AM108" s="1"/>
      <c r="AN108" s="1"/>
    </row>
    <row r="109" spans="1:40" ht="15.75" thickBot="1">
      <c r="A109" s="232" t="s">
        <v>101</v>
      </c>
      <c r="B109" s="233"/>
      <c r="C109" s="234"/>
      <c r="D109" s="78">
        <v>5</v>
      </c>
      <c r="E109" s="106">
        <v>4</v>
      </c>
      <c r="F109" s="78"/>
      <c r="G109" s="79"/>
      <c r="H109" s="79"/>
      <c r="I109" s="80"/>
      <c r="J109" s="81"/>
      <c r="K109" s="78">
        <v>3</v>
      </c>
      <c r="L109" s="79"/>
      <c r="M109" s="79"/>
      <c r="N109" s="79"/>
      <c r="O109" s="79"/>
      <c r="P109" s="80"/>
      <c r="Q109" s="66"/>
      <c r="R109" s="245"/>
      <c r="S109" s="245"/>
      <c r="T109" s="245"/>
      <c r="U109" s="245"/>
      <c r="V109" s="245"/>
      <c r="W109" s="245"/>
      <c r="X109" s="67"/>
      <c r="Y109" s="1"/>
      <c r="Z109" s="1"/>
      <c r="AA109" s="1"/>
      <c r="AB109" s="1"/>
      <c r="AC109" s="1"/>
      <c r="AD109" s="1"/>
      <c r="AE109" s="1"/>
      <c r="AF109" s="1"/>
      <c r="AG109" s="1"/>
      <c r="AH109" s="1"/>
      <c r="AI109" s="1"/>
      <c r="AJ109" s="1"/>
      <c r="AK109" s="1"/>
      <c r="AL109" s="1"/>
      <c r="AM109" s="1"/>
      <c r="AN109" s="1"/>
    </row>
    <row r="110" spans="1:40" ht="15.75" thickBot="1">
      <c r="A110" s="232" t="s">
        <v>102</v>
      </c>
      <c r="B110" s="233"/>
      <c r="C110" s="234"/>
      <c r="D110" s="82">
        <v>0.8</v>
      </c>
      <c r="E110" s="107">
        <v>0.8</v>
      </c>
      <c r="F110" s="82">
        <v>0.8</v>
      </c>
      <c r="G110" s="83">
        <v>0.8</v>
      </c>
      <c r="H110" s="83">
        <v>0.8</v>
      </c>
      <c r="I110" s="84">
        <v>0.8</v>
      </c>
      <c r="J110" s="85"/>
      <c r="K110" s="82">
        <v>0.8</v>
      </c>
      <c r="L110" s="83">
        <v>0.8</v>
      </c>
      <c r="M110" s="83">
        <v>0.8</v>
      </c>
      <c r="N110" s="83">
        <v>0.8</v>
      </c>
      <c r="O110" s="83">
        <v>0.8</v>
      </c>
      <c r="P110" s="84">
        <v>0.8</v>
      </c>
      <c r="Q110" s="86"/>
      <c r="R110" s="250"/>
      <c r="S110" s="250"/>
      <c r="T110" s="250"/>
      <c r="U110" s="250"/>
      <c r="V110" s="250"/>
      <c r="W110" s="250"/>
      <c r="X110" s="67"/>
      <c r="Y110" s="1"/>
      <c r="Z110" s="1"/>
      <c r="AA110" s="1"/>
      <c r="AB110" s="1"/>
      <c r="AC110" s="1"/>
      <c r="AD110" s="1"/>
      <c r="AE110" s="1"/>
      <c r="AF110" s="1"/>
      <c r="AG110" s="1"/>
      <c r="AH110" s="1"/>
      <c r="AI110" s="1"/>
      <c r="AJ110" s="1"/>
      <c r="AK110" s="1"/>
      <c r="AL110" s="1"/>
      <c r="AM110" s="1"/>
      <c r="AN110" s="1"/>
    </row>
    <row r="111" spans="1:40" ht="15.75" thickBot="1">
      <c r="A111" s="232" t="s">
        <v>103</v>
      </c>
      <c r="B111" s="233"/>
      <c r="C111" s="234"/>
      <c r="D111" s="87">
        <f t="shared" ref="D111:P111" si="6">IFERROR(D108/D109,"")</f>
        <v>1</v>
      </c>
      <c r="E111" s="108">
        <f t="shared" si="6"/>
        <v>0.5</v>
      </c>
      <c r="F111" s="87" t="str">
        <f t="shared" si="6"/>
        <v/>
      </c>
      <c r="G111" s="88" t="str">
        <f t="shared" si="6"/>
        <v/>
      </c>
      <c r="H111" s="88" t="str">
        <f t="shared" si="6"/>
        <v/>
      </c>
      <c r="I111" s="89" t="str">
        <f t="shared" si="6"/>
        <v/>
      </c>
      <c r="J111" s="90"/>
      <c r="K111" s="87">
        <f t="shared" si="6"/>
        <v>1</v>
      </c>
      <c r="L111" s="88" t="str">
        <f t="shared" si="6"/>
        <v/>
      </c>
      <c r="M111" s="88" t="str">
        <f t="shared" si="6"/>
        <v/>
      </c>
      <c r="N111" s="88" t="str">
        <f t="shared" si="6"/>
        <v/>
      </c>
      <c r="O111" s="88" t="str">
        <f t="shared" si="6"/>
        <v/>
      </c>
      <c r="P111" s="89" t="str">
        <f t="shared" si="6"/>
        <v/>
      </c>
      <c r="Q111" s="109"/>
      <c r="R111" s="246"/>
      <c r="S111" s="246"/>
      <c r="T111" s="246"/>
      <c r="U111" s="246"/>
      <c r="V111" s="246"/>
      <c r="W111" s="246"/>
      <c r="X111" s="67"/>
      <c r="Y111" s="1"/>
      <c r="Z111" s="1"/>
      <c r="AA111" s="1"/>
      <c r="AB111" s="1"/>
      <c r="AC111" s="1"/>
      <c r="AD111" s="1"/>
      <c r="AE111" s="1"/>
      <c r="AF111" s="1"/>
      <c r="AG111" s="1"/>
      <c r="AH111" s="1"/>
      <c r="AI111" s="1"/>
      <c r="AJ111" s="1"/>
      <c r="AK111" s="1"/>
      <c r="AL111" s="1"/>
      <c r="AM111" s="1"/>
      <c r="AN111" s="1"/>
    </row>
    <row r="112" spans="1:40" ht="15.75" thickBot="1">
      <c r="A112" s="92"/>
      <c r="B112" s="93"/>
      <c r="C112" s="93"/>
      <c r="D112" s="93"/>
      <c r="E112" s="94"/>
      <c r="F112" s="94"/>
      <c r="G112" s="94"/>
      <c r="H112" s="94"/>
      <c r="I112" s="94"/>
      <c r="J112" s="94"/>
      <c r="K112" s="94"/>
      <c r="L112" s="94"/>
      <c r="M112" s="69"/>
      <c r="N112" s="69"/>
      <c r="O112" s="69"/>
      <c r="P112" s="69"/>
      <c r="Q112" s="69"/>
      <c r="R112" s="95"/>
      <c r="S112" s="69"/>
      <c r="T112" s="69"/>
      <c r="U112" s="95"/>
      <c r="V112" s="69"/>
      <c r="W112" s="69"/>
      <c r="X112" s="96"/>
      <c r="Y112" s="1"/>
      <c r="Z112" s="1"/>
      <c r="AA112" s="1"/>
      <c r="AB112" s="1"/>
      <c r="AC112" s="1"/>
      <c r="AD112" s="1"/>
      <c r="AE112" s="1"/>
      <c r="AF112" s="1"/>
      <c r="AG112" s="1"/>
      <c r="AH112" s="1"/>
      <c r="AI112" s="1"/>
      <c r="AJ112" s="1"/>
      <c r="AK112" s="1"/>
      <c r="AL112" s="1"/>
      <c r="AM112" s="1"/>
      <c r="AN112" s="1"/>
    </row>
    <row r="113" spans="1:40" ht="27" customHeight="1" thickBot="1">
      <c r="A113" s="247" t="s">
        <v>104</v>
      </c>
      <c r="B113" s="248"/>
      <c r="C113" s="248"/>
      <c r="D113" s="248"/>
      <c r="E113" s="248"/>
      <c r="F113" s="248"/>
      <c r="G113" s="248"/>
      <c r="H113" s="248"/>
      <c r="I113" s="248"/>
      <c r="J113" s="248"/>
      <c r="K113" s="248"/>
      <c r="L113" s="248"/>
      <c r="M113" s="248"/>
      <c r="N113" s="248"/>
      <c r="O113" s="249"/>
      <c r="P113" s="247" t="s">
        <v>105</v>
      </c>
      <c r="Q113" s="248"/>
      <c r="R113" s="248"/>
      <c r="S113" s="248"/>
      <c r="T113" s="249"/>
      <c r="U113" s="247" t="s">
        <v>106</v>
      </c>
      <c r="V113" s="249"/>
      <c r="W113" s="232" t="s">
        <v>107</v>
      </c>
      <c r="X113" s="234"/>
      <c r="Y113" s="232" t="s">
        <v>108</v>
      </c>
      <c r="Z113" s="234"/>
      <c r="AA113" s="1"/>
      <c r="AB113" s="1"/>
      <c r="AC113" s="1"/>
      <c r="AD113" s="1"/>
      <c r="AE113" s="1"/>
      <c r="AF113" s="1"/>
      <c r="AG113" s="1"/>
      <c r="AH113" s="1"/>
      <c r="AI113" s="1"/>
      <c r="AJ113" s="1"/>
      <c r="AK113" s="1"/>
      <c r="AL113" s="1"/>
      <c r="AM113" s="1"/>
      <c r="AN113" s="1"/>
    </row>
    <row r="114" spans="1:40" ht="173.1" customHeight="1" thickBot="1">
      <c r="A114" s="97"/>
      <c r="B114" s="98"/>
      <c r="C114" s="98"/>
      <c r="D114" s="98"/>
      <c r="E114" s="98"/>
      <c r="F114" s="98"/>
      <c r="G114" s="98"/>
      <c r="H114" s="98"/>
      <c r="I114" s="98"/>
      <c r="J114" s="98"/>
      <c r="K114" s="251"/>
      <c r="L114" s="252"/>
      <c r="M114" s="252"/>
      <c r="N114" s="252"/>
      <c r="O114" s="253"/>
      <c r="P114" s="251"/>
      <c r="Q114" s="252"/>
      <c r="R114" s="252"/>
      <c r="S114" s="252"/>
      <c r="T114" s="253"/>
      <c r="U114" s="254"/>
      <c r="V114" s="255"/>
      <c r="W114" s="254"/>
      <c r="X114" s="255"/>
      <c r="Y114" s="99" t="s">
        <v>109</v>
      </c>
      <c r="Z114" s="100" t="s">
        <v>110</v>
      </c>
      <c r="AA114" s="1"/>
      <c r="AB114" s="1"/>
      <c r="AC114" s="1"/>
      <c r="AD114" s="1"/>
      <c r="AE114" s="1"/>
      <c r="AF114" s="1"/>
      <c r="AG114" s="1"/>
      <c r="AH114" s="1"/>
      <c r="AI114" s="1"/>
      <c r="AJ114" s="1"/>
      <c r="AK114" s="1"/>
      <c r="AL114" s="1"/>
      <c r="AM114" s="1"/>
      <c r="AN114" s="1"/>
    </row>
    <row r="115" spans="1:40" ht="28.5" customHeight="1" thickBot="1">
      <c r="A115" s="247" t="s">
        <v>111</v>
      </c>
      <c r="B115" s="248"/>
      <c r="C115" s="248"/>
      <c r="D115" s="248"/>
      <c r="E115" s="248"/>
      <c r="F115" s="248"/>
      <c r="G115" s="248"/>
      <c r="H115" s="248"/>
      <c r="I115" s="248"/>
      <c r="J115" s="248"/>
      <c r="K115" s="248"/>
      <c r="L115" s="248"/>
      <c r="M115" s="248"/>
      <c r="N115" s="248"/>
      <c r="O115" s="249"/>
      <c r="P115" s="247" t="s">
        <v>105</v>
      </c>
      <c r="Q115" s="248"/>
      <c r="R115" s="248"/>
      <c r="S115" s="248"/>
      <c r="T115" s="249"/>
      <c r="U115" s="247" t="s">
        <v>106</v>
      </c>
      <c r="V115" s="249"/>
      <c r="W115" s="232" t="s">
        <v>107</v>
      </c>
      <c r="X115" s="234"/>
      <c r="Y115" s="232" t="s">
        <v>108</v>
      </c>
      <c r="Z115" s="234"/>
      <c r="AA115" s="1"/>
      <c r="AB115" s="1"/>
      <c r="AC115" s="1"/>
      <c r="AD115" s="1"/>
      <c r="AE115" s="1"/>
      <c r="AF115" s="1"/>
      <c r="AG115" s="1"/>
      <c r="AH115" s="1"/>
      <c r="AI115" s="1"/>
      <c r="AJ115" s="1"/>
      <c r="AK115" s="1"/>
      <c r="AL115" s="1"/>
      <c r="AM115" s="1"/>
      <c r="AN115" s="1"/>
    </row>
    <row r="116" spans="1:40" ht="179.1" customHeight="1" thickBot="1">
      <c r="A116" s="97"/>
      <c r="B116" s="98"/>
      <c r="C116" s="98"/>
      <c r="D116" s="98"/>
      <c r="E116" s="98"/>
      <c r="F116" s="98"/>
      <c r="G116" s="98"/>
      <c r="H116" s="98"/>
      <c r="I116" s="98"/>
      <c r="J116" s="98"/>
      <c r="K116" s="251"/>
      <c r="L116" s="252"/>
      <c r="M116" s="252"/>
      <c r="N116" s="252"/>
      <c r="O116" s="253"/>
      <c r="P116" s="251"/>
      <c r="Q116" s="252"/>
      <c r="R116" s="252"/>
      <c r="S116" s="252"/>
      <c r="T116" s="253"/>
      <c r="U116" s="254"/>
      <c r="V116" s="255"/>
      <c r="W116" s="254"/>
      <c r="X116" s="255"/>
      <c r="Y116" s="99" t="s">
        <v>109</v>
      </c>
      <c r="Z116" s="100" t="s">
        <v>110</v>
      </c>
      <c r="AA116" s="1"/>
      <c r="AB116" s="1"/>
      <c r="AC116" s="1"/>
      <c r="AD116" s="1"/>
      <c r="AE116" s="1"/>
      <c r="AF116" s="1"/>
      <c r="AG116" s="1"/>
      <c r="AH116" s="1"/>
      <c r="AI116" s="1"/>
      <c r="AJ116" s="1"/>
      <c r="AK116" s="1"/>
      <c r="AL116" s="1"/>
      <c r="AM116" s="1"/>
      <c r="AN116" s="1"/>
    </row>
  </sheetData>
  <mergeCells count="272">
    <mergeCell ref="K116:O116"/>
    <mergeCell ref="P116:T116"/>
    <mergeCell ref="U116:V116"/>
    <mergeCell ref="W116:X116"/>
    <mergeCell ref="Y113:Z113"/>
    <mergeCell ref="K114:O114"/>
    <mergeCell ref="P114:T114"/>
    <mergeCell ref="U114:V114"/>
    <mergeCell ref="W114:X114"/>
    <mergeCell ref="A115:O115"/>
    <mergeCell ref="P115:T115"/>
    <mergeCell ref="U115:V115"/>
    <mergeCell ref="W115:X115"/>
    <mergeCell ref="Y115:Z115"/>
    <mergeCell ref="A111:C111"/>
    <mergeCell ref="R111:S111"/>
    <mergeCell ref="T111:U111"/>
    <mergeCell ref="V111:W111"/>
    <mergeCell ref="A113:O113"/>
    <mergeCell ref="P113:T113"/>
    <mergeCell ref="U113:V113"/>
    <mergeCell ref="W113:X113"/>
    <mergeCell ref="A109:C109"/>
    <mergeCell ref="R109:S109"/>
    <mergeCell ref="T109:U109"/>
    <mergeCell ref="V109:W109"/>
    <mergeCell ref="A110:C110"/>
    <mergeCell ref="R110:S110"/>
    <mergeCell ref="T110:U110"/>
    <mergeCell ref="V110:W110"/>
    <mergeCell ref="A105:X105"/>
    <mergeCell ref="A107:C107"/>
    <mergeCell ref="R107:S107"/>
    <mergeCell ref="T107:U107"/>
    <mergeCell ref="V107:W107"/>
    <mergeCell ref="A108:C108"/>
    <mergeCell ref="R108:S108"/>
    <mergeCell ref="T108:U108"/>
    <mergeCell ref="V108:W108"/>
    <mergeCell ref="B100:Z100"/>
    <mergeCell ref="A102:X102"/>
    <mergeCell ref="B103:E103"/>
    <mergeCell ref="F103:R103"/>
    <mergeCell ref="S103:S104"/>
    <mergeCell ref="B104:E104"/>
    <mergeCell ref="F104:R104"/>
    <mergeCell ref="B94:Z94"/>
    <mergeCell ref="B95:Z95"/>
    <mergeCell ref="B96:Z96"/>
    <mergeCell ref="B97:Z97"/>
    <mergeCell ref="B98:Z98"/>
    <mergeCell ref="B99:Z99"/>
    <mergeCell ref="K90:O90"/>
    <mergeCell ref="P90:T90"/>
    <mergeCell ref="U90:V90"/>
    <mergeCell ref="W90:X90"/>
    <mergeCell ref="A92:A93"/>
    <mergeCell ref="B92:Z92"/>
    <mergeCell ref="B93:Z93"/>
    <mergeCell ref="Y87:Z87"/>
    <mergeCell ref="K88:O88"/>
    <mergeCell ref="P88:T88"/>
    <mergeCell ref="U88:V88"/>
    <mergeCell ref="W88:X88"/>
    <mergeCell ref="A89:O89"/>
    <mergeCell ref="P89:T89"/>
    <mergeCell ref="U89:V89"/>
    <mergeCell ref="W89:X89"/>
    <mergeCell ref="Y89:Z89"/>
    <mergeCell ref="A85:C85"/>
    <mergeCell ref="R85:S85"/>
    <mergeCell ref="T85:U85"/>
    <mergeCell ref="V85:W85"/>
    <mergeCell ref="A87:O87"/>
    <mergeCell ref="P87:T87"/>
    <mergeCell ref="U87:V87"/>
    <mergeCell ref="W87:X87"/>
    <mergeCell ref="A83:C83"/>
    <mergeCell ref="R83:S83"/>
    <mergeCell ref="T83:U83"/>
    <mergeCell ref="V83:W83"/>
    <mergeCell ref="A84:C84"/>
    <mergeCell ref="R84:S84"/>
    <mergeCell ref="T84:U84"/>
    <mergeCell ref="V84:W84"/>
    <mergeCell ref="A79:X79"/>
    <mergeCell ref="A81:C81"/>
    <mergeCell ref="R81:S81"/>
    <mergeCell ref="T81:U81"/>
    <mergeCell ref="V81:W81"/>
    <mergeCell ref="A82:C82"/>
    <mergeCell ref="R82:S82"/>
    <mergeCell ref="T82:U82"/>
    <mergeCell ref="V82:W82"/>
    <mergeCell ref="B74:Z74"/>
    <mergeCell ref="A76:X76"/>
    <mergeCell ref="B77:E77"/>
    <mergeCell ref="F77:R77"/>
    <mergeCell ref="S77:S78"/>
    <mergeCell ref="B78:E78"/>
    <mergeCell ref="F78:R78"/>
    <mergeCell ref="B68:Z68"/>
    <mergeCell ref="B69:Z69"/>
    <mergeCell ref="B70:Z70"/>
    <mergeCell ref="B71:Z71"/>
    <mergeCell ref="B72:Z72"/>
    <mergeCell ref="B73:Z73"/>
    <mergeCell ref="K63:O63"/>
    <mergeCell ref="P63:T63"/>
    <mergeCell ref="U63:V63"/>
    <mergeCell ref="W63:X63"/>
    <mergeCell ref="A66:A67"/>
    <mergeCell ref="B66:Z66"/>
    <mergeCell ref="B67:Z67"/>
    <mergeCell ref="Y60:Z60"/>
    <mergeCell ref="K61:O61"/>
    <mergeCell ref="P61:T61"/>
    <mergeCell ref="U61:V61"/>
    <mergeCell ref="W61:X61"/>
    <mergeCell ref="A62:O62"/>
    <mergeCell ref="P62:T62"/>
    <mergeCell ref="U62:V62"/>
    <mergeCell ref="W62:X62"/>
    <mergeCell ref="Y62:Z62"/>
    <mergeCell ref="A58:C58"/>
    <mergeCell ref="R58:S58"/>
    <mergeCell ref="T58:U58"/>
    <mergeCell ref="V58:W58"/>
    <mergeCell ref="A60:O60"/>
    <mergeCell ref="P60:T60"/>
    <mergeCell ref="U60:V60"/>
    <mergeCell ref="W60:X60"/>
    <mergeCell ref="A56:C56"/>
    <mergeCell ref="R56:S56"/>
    <mergeCell ref="T56:U56"/>
    <mergeCell ref="V56:W56"/>
    <mergeCell ref="A57:C57"/>
    <mergeCell ref="R57:S57"/>
    <mergeCell ref="T57:U57"/>
    <mergeCell ref="V57:W57"/>
    <mergeCell ref="A52:X52"/>
    <mergeCell ref="A54:C54"/>
    <mergeCell ref="R54:S54"/>
    <mergeCell ref="T54:U54"/>
    <mergeCell ref="V54:W54"/>
    <mergeCell ref="A55:C55"/>
    <mergeCell ref="R55:S55"/>
    <mergeCell ref="T55:U55"/>
    <mergeCell ref="V55:W55"/>
    <mergeCell ref="A49:X49"/>
    <mergeCell ref="B50:E50"/>
    <mergeCell ref="F50:R50"/>
    <mergeCell ref="S50:S51"/>
    <mergeCell ref="B51:E51"/>
    <mergeCell ref="F51:R51"/>
    <mergeCell ref="B42:Z42"/>
    <mergeCell ref="B43:Z43"/>
    <mergeCell ref="B44:Z44"/>
    <mergeCell ref="B45:Z45"/>
    <mergeCell ref="B46:Z46"/>
    <mergeCell ref="B47:Z47"/>
    <mergeCell ref="AG35:AH35"/>
    <mergeCell ref="AI35:AJ35"/>
    <mergeCell ref="A39:A40"/>
    <mergeCell ref="B39:Z39"/>
    <mergeCell ref="B40:Z40"/>
    <mergeCell ref="B41:Z41"/>
    <mergeCell ref="U35:V35"/>
    <mergeCell ref="W35:X35"/>
    <mergeCell ref="Y35:Z35"/>
    <mergeCell ref="AA35:AB35"/>
    <mergeCell ref="AC35:AD35"/>
    <mergeCell ref="AE35:AF35"/>
    <mergeCell ref="B26:I26"/>
    <mergeCell ref="K26:L26"/>
    <mergeCell ref="B33:I33"/>
    <mergeCell ref="K33:L33"/>
    <mergeCell ref="M35:N35"/>
    <mergeCell ref="O35:P35"/>
    <mergeCell ref="Q35:R35"/>
    <mergeCell ref="S35:T35"/>
    <mergeCell ref="B30:I30"/>
    <mergeCell ref="K30:L30"/>
    <mergeCell ref="B20:I20"/>
    <mergeCell ref="K20:L20"/>
    <mergeCell ref="B21:I21"/>
    <mergeCell ref="K21:L21"/>
    <mergeCell ref="B22:I22"/>
    <mergeCell ref="K22:L22"/>
    <mergeCell ref="B23:I23"/>
    <mergeCell ref="A31:A32"/>
    <mergeCell ref="B31:I31"/>
    <mergeCell ref="K31:L31"/>
    <mergeCell ref="B32:I32"/>
    <mergeCell ref="K32:L32"/>
    <mergeCell ref="B27:I27"/>
    <mergeCell ref="K27:L27"/>
    <mergeCell ref="B28:I28"/>
    <mergeCell ref="K28:L28"/>
    <mergeCell ref="B29:I29"/>
    <mergeCell ref="K29:L29"/>
    <mergeCell ref="A20:A30"/>
    <mergeCell ref="K23:L23"/>
    <mergeCell ref="B24:I24"/>
    <mergeCell ref="K24:L24"/>
    <mergeCell ref="B25:I25"/>
    <mergeCell ref="K25:L25"/>
    <mergeCell ref="A16:A19"/>
    <mergeCell ref="B16:I16"/>
    <mergeCell ref="K16:L16"/>
    <mergeCell ref="B17:I17"/>
    <mergeCell ref="K17:L17"/>
    <mergeCell ref="B18:I18"/>
    <mergeCell ref="K18:L18"/>
    <mergeCell ref="S14:T14"/>
    <mergeCell ref="U14:V14"/>
    <mergeCell ref="B19:I19"/>
    <mergeCell ref="K19:L19"/>
    <mergeCell ref="A12:AM12"/>
    <mergeCell ref="A13:I15"/>
    <mergeCell ref="J13:J15"/>
    <mergeCell ref="K13:L15"/>
    <mergeCell ref="M13:X13"/>
    <mergeCell ref="Y13:AJ13"/>
    <mergeCell ref="AK13:AM14"/>
    <mergeCell ref="M14:N14"/>
    <mergeCell ref="O14:P14"/>
    <mergeCell ref="Q14:R14"/>
    <mergeCell ref="AE14:AF14"/>
    <mergeCell ref="AG14:AH14"/>
    <mergeCell ref="AI14:AJ14"/>
    <mergeCell ref="W14:X14"/>
    <mergeCell ref="Y14:Z14"/>
    <mergeCell ref="AA14:AB14"/>
    <mergeCell ref="AC14:AD14"/>
    <mergeCell ref="F9:W9"/>
    <mergeCell ref="X9:AM9"/>
    <mergeCell ref="A10:K10"/>
    <mergeCell ref="L10:AB10"/>
    <mergeCell ref="AC10:AM10"/>
    <mergeCell ref="A11:K11"/>
    <mergeCell ref="L11:AB11"/>
    <mergeCell ref="AC11:AM11"/>
    <mergeCell ref="AJ7:AM7"/>
    <mergeCell ref="F8:J8"/>
    <mergeCell ref="K8:W8"/>
    <mergeCell ref="X8:AB8"/>
    <mergeCell ref="AC8:AI8"/>
    <mergeCell ref="AJ8:AM8"/>
    <mergeCell ref="A6:E9"/>
    <mergeCell ref="F6:J6"/>
    <mergeCell ref="K6:W6"/>
    <mergeCell ref="X6:AB6"/>
    <mergeCell ref="AC6:AI6"/>
    <mergeCell ref="AJ6:AM6"/>
    <mergeCell ref="F7:J7"/>
    <mergeCell ref="K7:W7"/>
    <mergeCell ref="X7:AB7"/>
    <mergeCell ref="AC7:AI7"/>
    <mergeCell ref="A4:AM4"/>
    <mergeCell ref="A5:E5"/>
    <mergeCell ref="F5:J5"/>
    <mergeCell ref="K5:W5"/>
    <mergeCell ref="X5:AB5"/>
    <mergeCell ref="AC5:AI5"/>
    <mergeCell ref="AJ5:AM5"/>
    <mergeCell ref="A1:E3"/>
    <mergeCell ref="F1:AH2"/>
    <mergeCell ref="AI1:AM1"/>
    <mergeCell ref="AI2:AM2"/>
    <mergeCell ref="F3:AH3"/>
    <mergeCell ref="AI3:AM3"/>
  </mergeCells>
  <conditionalFormatting sqref="M15 O15 Q15 S15 U15 W15 Y15 AA15 AC15 AE15 AG15 AI15 AK15">
    <cfRule type="cellIs" dxfId="1" priority="2" stopIfTrue="1" operator="equal">
      <formula>"""P"""</formula>
    </cfRule>
  </conditionalFormatting>
  <conditionalFormatting sqref="M36 O36 Q36 S36 U36 W36 Y36 AA36 AC36 AE36 AG36 AI36">
    <cfRule type="cellIs" dxfId="0" priority="1" stopIfTrue="1" operator="equal">
      <formula>"""P"""</formula>
    </cfRule>
  </conditionalFormatting>
  <hyperlinks>
    <hyperlink ref="B28:I28" r:id="rId1" display="Taller formativo: Velocidad segura: acciones preventivas y precavidas" xr:uid="{00000000-0004-0000-0000-000000000000}"/>
    <hyperlink ref="B29:I29" location="'11. SEGUIMIENTO DIARIO VEH.'!A1" display="Seguimiento diario a vehiculos" xr:uid="{00000000-0004-0000-0000-000001000000}"/>
    <hyperlink ref="B22:I22" location="'Seguimiento Satelital'!A1" display="Seguimiento satelital" xr:uid="{00000000-0004-0000-0000-000002000000}"/>
    <hyperlink ref="B30:I30" location="'11. CUADRO DE SANCIONES'!A1" display="Tabla de sanciones por excesos de velocidad" xr:uid="{00000000-0004-0000-0000-000004000000}"/>
  </hyperlinks>
  <pageMargins left="0.7" right="0.7" top="0.75" bottom="0.75" header="0.3" footer="0.3"/>
  <pageSetup scale="29" orientation="portrait" r:id="rId2"/>
  <colBreaks count="1" manualBreakCount="1">
    <brk id="39" max="1048575" man="1"/>
  </col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 Barros R</dc:creator>
  <cp:keywords/>
  <dc:description/>
  <cp:lastModifiedBy>RUDY TATIANA ACOSTA SANCHEZ</cp:lastModifiedBy>
  <cp:revision/>
  <dcterms:created xsi:type="dcterms:W3CDTF">2024-04-29T12:54:59Z</dcterms:created>
  <dcterms:modified xsi:type="dcterms:W3CDTF">2025-05-26T04:01:21Z</dcterms:modified>
  <cp:category/>
  <cp:contentStatus/>
</cp:coreProperties>
</file>